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C08\Desktop\Soubory k odeslání\"/>
    </mc:Choice>
  </mc:AlternateContent>
  <bookViews>
    <workbookView xWindow="0" yWindow="0" windowWidth="0" windowHeight="0"/>
  </bookViews>
  <sheets>
    <sheet name="Rekapitulace stavby" sheetId="1" r:id="rId1"/>
    <sheet name="SO 01 - Úprava vytápění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'SO 01 - Úprava vytápění'!$C$134:$K$335</definedName>
    <definedName name="_xlnm.Print_Area" localSheetId="1">'SO 01 - Úprava vytápění'!$C$4:$J$76,'SO 01 - Úprava vytápění'!$C$82:$J$116,'SO 01 - Úprava vytápění'!$C$122:$J$335</definedName>
    <definedName name="_xlnm.Print_Titles" localSheetId="1">'SO 01 - Úprava vytápění'!$134:$134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35"/>
  <c r="BH335"/>
  <c r="BG335"/>
  <c r="BF335"/>
  <c r="T335"/>
  <c r="T334"/>
  <c r="R335"/>
  <c r="R334"/>
  <c r="P335"/>
  <c r="P334"/>
  <c r="BI333"/>
  <c r="BH333"/>
  <c r="BG333"/>
  <c r="BF333"/>
  <c r="T333"/>
  <c r="T332"/>
  <c r="R333"/>
  <c r="R332"/>
  <c r="P333"/>
  <c r="P332"/>
  <c r="BI331"/>
  <c r="BH331"/>
  <c r="BG331"/>
  <c r="BF331"/>
  <c r="T331"/>
  <c r="T330"/>
  <c r="T329"/>
  <c r="R331"/>
  <c r="R330"/>
  <c r="R329"/>
  <c r="P331"/>
  <c r="P330"/>
  <c r="P329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22"/>
  <c r="BH322"/>
  <c r="BG322"/>
  <c r="BF322"/>
  <c r="T322"/>
  <c r="R322"/>
  <c r="P322"/>
  <c r="BI320"/>
  <c r="BH320"/>
  <c r="BG320"/>
  <c r="BF320"/>
  <c r="T320"/>
  <c r="R320"/>
  <c r="P320"/>
  <c r="BI319"/>
  <c r="BH319"/>
  <c r="BG319"/>
  <c r="BF319"/>
  <c r="T319"/>
  <c r="R319"/>
  <c r="P319"/>
  <c r="BI315"/>
  <c r="BH315"/>
  <c r="BG315"/>
  <c r="BF315"/>
  <c r="T315"/>
  <c r="T314"/>
  <c r="R315"/>
  <c r="R314"/>
  <c r="P315"/>
  <c r="P314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3"/>
  <c r="BH303"/>
  <c r="BG303"/>
  <c r="BF303"/>
  <c r="T303"/>
  <c r="R303"/>
  <c r="P303"/>
  <c r="BI301"/>
  <c r="BH301"/>
  <c r="BG301"/>
  <c r="BF301"/>
  <c r="T301"/>
  <c r="R301"/>
  <c r="P301"/>
  <c r="BI298"/>
  <c r="BH298"/>
  <c r="BG298"/>
  <c r="BF298"/>
  <c r="T298"/>
  <c r="R298"/>
  <c r="P298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5"/>
  <c r="BH285"/>
  <c r="BG285"/>
  <c r="BF285"/>
  <c r="T285"/>
  <c r="R285"/>
  <c r="P285"/>
  <c r="BI280"/>
  <c r="BH280"/>
  <c r="BG280"/>
  <c r="BF280"/>
  <c r="T280"/>
  <c r="R280"/>
  <c r="P280"/>
  <c r="BI279"/>
  <c r="BH279"/>
  <c r="BG279"/>
  <c r="BF279"/>
  <c r="T279"/>
  <c r="R279"/>
  <c r="P279"/>
  <c r="BI277"/>
  <c r="BH277"/>
  <c r="BG277"/>
  <c r="BF277"/>
  <c r="T277"/>
  <c r="R277"/>
  <c r="P277"/>
  <c r="BI276"/>
  <c r="BH276"/>
  <c r="BG276"/>
  <c r="BF276"/>
  <c r="T276"/>
  <c r="R276"/>
  <c r="P276"/>
  <c r="BI274"/>
  <c r="BH274"/>
  <c r="BG274"/>
  <c r="BF274"/>
  <c r="T274"/>
  <c r="R274"/>
  <c r="P274"/>
  <c r="BI270"/>
  <c r="BH270"/>
  <c r="BG270"/>
  <c r="BF270"/>
  <c r="T270"/>
  <c r="R270"/>
  <c r="P270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78"/>
  <c r="BH178"/>
  <c r="BG178"/>
  <c r="BF178"/>
  <c r="T178"/>
  <c r="T177"/>
  <c r="R178"/>
  <c r="R177"/>
  <c r="P178"/>
  <c r="P177"/>
  <c r="BI175"/>
  <c r="BH175"/>
  <c r="BG175"/>
  <c r="BF175"/>
  <c r="T175"/>
  <c r="T174"/>
  <c r="R175"/>
  <c r="R174"/>
  <c r="P175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6"/>
  <c r="BH146"/>
  <c r="BG146"/>
  <c r="BF146"/>
  <c r="T146"/>
  <c r="R146"/>
  <c r="P146"/>
  <c r="BI142"/>
  <c r="BH142"/>
  <c r="BG142"/>
  <c r="BF142"/>
  <c r="T142"/>
  <c r="T141"/>
  <c r="R142"/>
  <c r="R141"/>
  <c r="P142"/>
  <c r="P141"/>
  <c r="BI138"/>
  <c r="BH138"/>
  <c r="BG138"/>
  <c r="BF138"/>
  <c r="T138"/>
  <c r="T137"/>
  <c r="R138"/>
  <c r="R137"/>
  <c r="P138"/>
  <c r="P137"/>
  <c r="J132"/>
  <c r="J131"/>
  <c r="F131"/>
  <c r="F129"/>
  <c r="E127"/>
  <c r="J92"/>
  <c r="J91"/>
  <c r="F91"/>
  <c r="F89"/>
  <c r="E87"/>
  <c r="J18"/>
  <c r="E18"/>
  <c r="F132"/>
  <c r="J17"/>
  <c r="J12"/>
  <c r="J129"/>
  <c r="E7"/>
  <c r="E125"/>
  <c i="1" r="L90"/>
  <c r="AM90"/>
  <c r="AM89"/>
  <c r="L89"/>
  <c r="AM87"/>
  <c r="L87"/>
  <c r="L85"/>
  <c r="L84"/>
  <c i="2" r="J328"/>
  <c r="BK309"/>
  <c r="BK298"/>
  <c r="BK279"/>
  <c r="BK266"/>
  <c r="J260"/>
  <c r="J254"/>
  <c r="BK248"/>
  <c r="J242"/>
  <c r="BK237"/>
  <c r="J223"/>
  <c r="J219"/>
  <c r="BK206"/>
  <c r="BK199"/>
  <c r="J183"/>
  <c r="J138"/>
  <c r="BK331"/>
  <c r="J315"/>
  <c r="BK307"/>
  <c r="BK290"/>
  <c r="J274"/>
  <c r="J263"/>
  <c r="J257"/>
  <c r="J252"/>
  <c r="BK247"/>
  <c r="J241"/>
  <c r="J235"/>
  <c r="BK220"/>
  <c r="J206"/>
  <c r="J188"/>
  <c r="BK169"/>
  <c r="J153"/>
  <c r="J331"/>
  <c r="J320"/>
  <c r="J303"/>
  <c r="J296"/>
  <c r="BK277"/>
  <c r="J267"/>
  <c r="BK261"/>
  <c r="J255"/>
  <c r="J247"/>
  <c r="J240"/>
  <c r="J231"/>
  <c r="BK224"/>
  <c r="J217"/>
  <c r="J209"/>
  <c r="J201"/>
  <c r="J190"/>
  <c r="J178"/>
  <c r="J170"/>
  <c r="BK159"/>
  <c r="BK234"/>
  <c r="J214"/>
  <c r="J195"/>
  <c r="BK175"/>
  <c r="J169"/>
  <c r="J146"/>
  <c r="J325"/>
  <c r="J307"/>
  <c r="J290"/>
  <c r="BK276"/>
  <c r="J265"/>
  <c r="BK259"/>
  <c r="BK249"/>
  <c r="J244"/>
  <c r="BK240"/>
  <c r="BK231"/>
  <c r="BK222"/>
  <c r="J208"/>
  <c r="BK201"/>
  <c r="BK186"/>
  <c r="BK156"/>
  <c r="BK335"/>
  <c r="BK325"/>
  <c r="J313"/>
  <c r="BK293"/>
  <c r="J277"/>
  <c r="BK265"/>
  <c r="BK260"/>
  <c r="BK255"/>
  <c r="J250"/>
  <c r="BK244"/>
  <c r="J237"/>
  <c r="BK228"/>
  <c r="BK218"/>
  <c r="BK193"/>
  <c r="BK183"/>
  <c r="BK165"/>
  <c r="BK138"/>
  <c r="BK328"/>
  <c r="BK319"/>
  <c r="J301"/>
  <c r="BK287"/>
  <c r="J276"/>
  <c r="BK264"/>
  <c r="J258"/>
  <c r="BK254"/>
  <c r="J249"/>
  <c r="J234"/>
  <c r="J228"/>
  <c r="J218"/>
  <c r="BK210"/>
  <c r="J203"/>
  <c r="J193"/>
  <c r="BK188"/>
  <c r="BK239"/>
  <c r="BK227"/>
  <c r="BK225"/>
  <c r="J222"/>
  <c r="J199"/>
  <c r="BK190"/>
  <c r="J165"/>
  <c r="BK142"/>
  <c r="BK322"/>
  <c r="BK315"/>
  <c r="BK303"/>
  <c r="J287"/>
  <c r="BK270"/>
  <c r="J264"/>
  <c r="BK252"/>
  <c r="J246"/>
  <c r="J243"/>
  <c r="J238"/>
  <c r="J230"/>
  <c r="BK221"/>
  <c r="J205"/>
  <c r="J197"/>
  <c r="J175"/>
  <c r="J156"/>
  <c r="J333"/>
  <c r="BK320"/>
  <c r="BK301"/>
  <c r="J279"/>
  <c r="BK268"/>
  <c r="J262"/>
  <c r="BK258"/>
  <c r="BK253"/>
  <c r="J248"/>
  <c r="BK242"/>
  <c r="BK236"/>
  <c r="J227"/>
  <c r="BK217"/>
  <c r="J194"/>
  <c r="J184"/>
  <c r="BK170"/>
  <c r="J149"/>
  <c r="J335"/>
  <c r="J323"/>
  <c r="BK313"/>
  <c r="J298"/>
  <c r="BK285"/>
  <c r="BK274"/>
  <c r="J266"/>
  <c r="J259"/>
  <c r="BK256"/>
  <c r="J251"/>
  <c r="BK243"/>
  <c r="BK232"/>
  <c r="J225"/>
  <c r="BK219"/>
  <c r="BK214"/>
  <c r="BK208"/>
  <c r="J186"/>
  <c r="J171"/>
  <c r="J142"/>
  <c r="BK238"/>
  <c r="BK230"/>
  <c r="J224"/>
  <c r="BK197"/>
  <c r="BK178"/>
  <c r="BK171"/>
  <c r="BK149"/>
  <c r="J319"/>
  <c r="BK311"/>
  <c r="BK296"/>
  <c r="J285"/>
  <c r="J268"/>
  <c r="BK262"/>
  <c r="BK250"/>
  <c r="J245"/>
  <c r="BK241"/>
  <c r="J236"/>
  <c r="BK226"/>
  <c r="BK209"/>
  <c r="BK203"/>
  <c r="BK194"/>
  <c r="J159"/>
  <c i="1" r="AS94"/>
  <c i="2" r="BK323"/>
  <c r="J311"/>
  <c r="J280"/>
  <c r="BK267"/>
  <c r="J261"/>
  <c r="J256"/>
  <c r="BK251"/>
  <c r="BK246"/>
  <c r="J239"/>
  <c r="J229"/>
  <c r="J221"/>
  <c r="BK211"/>
  <c r="J192"/>
  <c r="BK173"/>
  <c r="J162"/>
  <c r="BK146"/>
  <c r="BK333"/>
  <c r="J322"/>
  <c r="J309"/>
  <c r="J293"/>
  <c r="BK280"/>
  <c r="J270"/>
  <c r="BK263"/>
  <c r="BK257"/>
  <c r="J253"/>
  <c r="BK245"/>
  <c r="BK235"/>
  <c r="BK229"/>
  <c r="J220"/>
  <c r="J211"/>
  <c r="BK205"/>
  <c r="BK195"/>
  <c r="BK184"/>
  <c r="BK162"/>
  <c r="J232"/>
  <c r="J226"/>
  <c r="BK223"/>
  <c r="J210"/>
  <c r="BK192"/>
  <c r="J173"/>
  <c r="BK153"/>
  <c l="1" r="T145"/>
  <c r="T136"/>
  <c r="T168"/>
  <c r="R182"/>
  <c r="R176"/>
  <c r="P185"/>
  <c r="R233"/>
  <c r="P269"/>
  <c r="P297"/>
  <c r="BK318"/>
  <c r="J318"/>
  <c r="J111"/>
  <c r="R145"/>
  <c r="R136"/>
  <c r="R135"/>
  <c r="P168"/>
  <c r="BK185"/>
  <c r="J185"/>
  <c r="J106"/>
  <c r="BK233"/>
  <c r="J233"/>
  <c r="J107"/>
  <c r="BK269"/>
  <c r="J269"/>
  <c r="J108"/>
  <c r="BK297"/>
  <c r="J297"/>
  <c r="J109"/>
  <c r="T318"/>
  <c r="BK145"/>
  <c r="J145"/>
  <c r="J100"/>
  <c r="BK168"/>
  <c r="J168"/>
  <c r="J101"/>
  <c r="BK182"/>
  <c r="J182"/>
  <c r="J105"/>
  <c r="T182"/>
  <c r="T176"/>
  <c r="T185"/>
  <c r="T233"/>
  <c r="T269"/>
  <c r="R297"/>
  <c r="P318"/>
  <c r="P145"/>
  <c r="P136"/>
  <c r="R168"/>
  <c r="P182"/>
  <c r="P176"/>
  <c r="R185"/>
  <c r="P233"/>
  <c r="R269"/>
  <c r="T297"/>
  <c r="R318"/>
  <c r="BK137"/>
  <c r="BK314"/>
  <c r="J314"/>
  <c r="J110"/>
  <c r="BK141"/>
  <c r="J141"/>
  <c r="J99"/>
  <c r="BK174"/>
  <c r="J174"/>
  <c r="J102"/>
  <c r="BK177"/>
  <c r="J177"/>
  <c r="J104"/>
  <c r="BK330"/>
  <c r="BK332"/>
  <c r="J332"/>
  <c r="J114"/>
  <c r="BK334"/>
  <c r="J334"/>
  <c r="J115"/>
  <c r="E85"/>
  <c r="F92"/>
  <c r="BE138"/>
  <c r="BE159"/>
  <c r="BE183"/>
  <c r="BE184"/>
  <c r="BE186"/>
  <c r="BE193"/>
  <c r="BE194"/>
  <c r="BE203"/>
  <c r="BE205"/>
  <c r="BE206"/>
  <c r="BE209"/>
  <c r="BE210"/>
  <c r="BE219"/>
  <c r="BE220"/>
  <c r="BE231"/>
  <c r="BE235"/>
  <c r="BE142"/>
  <c r="BE146"/>
  <c r="BE149"/>
  <c r="BE153"/>
  <c r="BE165"/>
  <c r="BE173"/>
  <c r="BE178"/>
  <c r="BE197"/>
  <c r="BE221"/>
  <c r="BE226"/>
  <c r="BE236"/>
  <c r="BE237"/>
  <c r="BE238"/>
  <c r="BE246"/>
  <c r="BE248"/>
  <c r="BE253"/>
  <c r="BE256"/>
  <c r="BE260"/>
  <c r="BE262"/>
  <c r="BE265"/>
  <c r="BE270"/>
  <c r="BE276"/>
  <c r="BE279"/>
  <c r="BE296"/>
  <c r="BE307"/>
  <c r="BE311"/>
  <c r="BE320"/>
  <c r="BE323"/>
  <c r="BE325"/>
  <c r="BE328"/>
  <c r="BE335"/>
  <c r="J89"/>
  <c r="BE156"/>
  <c r="BE175"/>
  <c r="BE195"/>
  <c r="BE199"/>
  <c r="BE201"/>
  <c r="BE208"/>
  <c r="BE222"/>
  <c r="BE223"/>
  <c r="BE225"/>
  <c r="BE229"/>
  <c r="BE230"/>
  <c r="BE232"/>
  <c r="BE239"/>
  <c r="BE240"/>
  <c r="BE241"/>
  <c r="BE243"/>
  <c r="BE245"/>
  <c r="BE249"/>
  <c r="BE250"/>
  <c r="BE252"/>
  <c r="BE259"/>
  <c r="BE264"/>
  <c r="BE266"/>
  <c r="BE285"/>
  <c r="BE287"/>
  <c r="BE290"/>
  <c r="BE298"/>
  <c r="BE303"/>
  <c r="BE319"/>
  <c r="BE322"/>
  <c r="BE333"/>
  <c r="BE162"/>
  <c r="BE169"/>
  <c r="BE170"/>
  <c r="BE171"/>
  <c r="BE188"/>
  <c r="BE190"/>
  <c r="BE192"/>
  <c r="BE211"/>
  <c r="BE214"/>
  <c r="BE217"/>
  <c r="BE218"/>
  <c r="BE224"/>
  <c r="BE227"/>
  <c r="BE228"/>
  <c r="BE234"/>
  <c r="BE242"/>
  <c r="BE244"/>
  <c r="BE247"/>
  <c r="BE251"/>
  <c r="BE254"/>
  <c r="BE255"/>
  <c r="BE257"/>
  <c r="BE258"/>
  <c r="BE261"/>
  <c r="BE263"/>
  <c r="BE267"/>
  <c r="BE268"/>
  <c r="BE274"/>
  <c r="BE277"/>
  <c r="BE280"/>
  <c r="BE293"/>
  <c r="BE301"/>
  <c r="BE309"/>
  <c r="BE313"/>
  <c r="BE315"/>
  <c r="BE331"/>
  <c r="F37"/>
  <c i="1" r="BD95"/>
  <c r="BD94"/>
  <c r="W33"/>
  <c i="2" r="F35"/>
  <c i="1" r="BB95"/>
  <c r="BB94"/>
  <c r="W31"/>
  <c i="2" r="J34"/>
  <c i="1" r="AW95"/>
  <c i="2" r="F34"/>
  <c i="1" r="BA95"/>
  <c r="BA94"/>
  <c r="W30"/>
  <c i="2" r="F36"/>
  <c i="1" r="BC95"/>
  <c r="BC94"/>
  <c r="W32"/>
  <c i="2" l="1" r="P135"/>
  <c i="1" r="AU95"/>
  <c i="2" r="T135"/>
  <c r="BK329"/>
  <c r="J329"/>
  <c r="J112"/>
  <c r="BK136"/>
  <c r="J136"/>
  <c r="J97"/>
  <c r="BK176"/>
  <c r="J176"/>
  <c r="J103"/>
  <c r="J330"/>
  <c r="J113"/>
  <c r="J137"/>
  <c r="J98"/>
  <c i="1" r="AU94"/>
  <c r="AW94"/>
  <c r="AK30"/>
  <c r="AX94"/>
  <c r="AY94"/>
  <c i="2" r="J33"/>
  <c i="1" r="AV95"/>
  <c r="AT95"/>
  <c i="2" r="F33"/>
  <c i="1" r="AZ95"/>
  <c r="AZ94"/>
  <c r="W29"/>
  <c i="2" l="1" r="BK135"/>
  <c r="J135"/>
  <c r="J96"/>
  <c i="1" r="AV94"/>
  <c r="AK29"/>
  <c i="2" l="1" r="J30"/>
  <c i="1" r="AG95"/>
  <c r="AG94"/>
  <c r="AK26"/>
  <c r="AT94"/>
  <c r="AN94"/>
  <c i="2" l="1" r="J39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<sst xmlns="http://schemas.openxmlformats.org/spreadsheetml/2006/main">
  <si>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</si>
  <si>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</si>
  <si>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</si>
  <si>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</si>
  <si>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{81298142-1cf0-4d6d-a607-c6baece7fab8}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</si>
  <si>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</si>
  <si>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</si>
  <si>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</si>
  <si>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</si>
  <si>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</si>
  <si>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</si>
  <si>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0,001</t>
  </si>
  <si>
    <t>Kód:</t>
  </si>
  <si>
    <t>2023529</t>
  </si>
  <si>
    <t>Stavba:</t>
  </si>
  <si>
    <t>Úprava vytápění objektu obecního úřadu Bílá Hlína č.p. 55</t>
  </si>
  <si>
    <t>KSO:</t>
  </si>
  <si>
    <t>CC-CZ:</t>
  </si>
  <si>
    <t>Místo:</t>
  </si>
  <si>
    <t>Bílá Hlína č.p. 55</t>
  </si>
  <si>
    <t>Datum:</t>
  </si>
  <si>
    <t>23. 6. 2023</t>
  </si>
  <si>
    <t>Zadavatel:</t>
  </si>
  <si>
    <t>IČ:</t>
  </si>
  <si>
    <t>Obec Bílá Hlína</t>
  </si>
  <si>
    <t>DIČ:</t>
  </si>
  <si>
    <t>Zhotovitel:</t>
  </si>
  <si>
    <t xml:space="preserve"> </t>
  </si>
  <si>
    <t>Projektant:</t>
  </si>
  <si>
    <t>ANITAS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</si>
  <si>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</si>
  <si>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</si>
  <si>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</si>
  <si>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</si>
  <si>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</si>
  <si>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</si>
  <si>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</si>
  <si>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</si>
  <si>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</si>
  <si>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</si>
  <si>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</si>
  <si>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</si>
  <si>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</si>
  <si>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</si>
  <si>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</si>
  <si>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</si>
  <si>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</si>
  <si>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</si>
  <si>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</si>
  <si>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</si>
  <si>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</si>
  <si>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</si>
  <si>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</si>
  <si>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</si>
  <si>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</si>
  <si>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</si>
  <si>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</si>
  <si>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</si>
  <si>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</si>
  <si>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</si>
  <si>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</si>
  <si>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</si>
  <si>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</si>
  <si>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</si>
  <si>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</si>
  <si>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</si>
  <si>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</si>
  <si>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</si>
  <si>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</si>
  <si>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</si>
  <si>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</si>
  <si>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</si>
  <si>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</si>
  <si>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</si>
  <si>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</si>
  <si>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</si>
  <si>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</si>
  <si>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</si>
  <si>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</si>
  <si>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Úprava vytápění</t>
  </si>
  <si>
    <t>STA</t>
  </si>
  <si>
    <t>1</t>
  </si>
  <si>
    <t>{ad2955c4-1ce0-46f6-97cc-e8152cccc577}</t>
  </si>
  <si>
    <t>2</t>
  </si>
  <si>
    <t>KRYCÍ LIST SOUPISU PRACÍ</t>
  </si>
  <si>
    <t>Objekt:</t>
  </si>
  <si>
    <t>SO 01 - Úprava vytápění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</si>
  <si>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</si>
  <si>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</si>
  <si>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</si>
  <si>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</si>
  <si>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</si>
  <si>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</si>
  <si>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</si>
  <si>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</si>
  <si>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</si>
  <si>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</si>
  <si>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</si>
  <si>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</si>
  <si>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</si>
  <si>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721 - Zdravotechnika - vnitřní kanalizace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</si>
  <si>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</si>
  <si>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</si>
  <si>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</si>
  <si>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</si>
  <si>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</si>
  <si>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</si>
  <si>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</si>
  <si>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</si>
  <si>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</si>
  <si>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</si>
  <si>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</si>
  <si>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</si>
  <si>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</si>
  <si>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</si>
  <si>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</si>
  <si>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</si>
  <si>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</si>
  <si>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</si>
  <si>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</si>
  <si>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</si>
  <si>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</si>
  <si>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</si>
  <si>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</si>
  <si>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</si>
  <si>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</si>
  <si>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</si>
  <si>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</si>
  <si>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</si>
  <si>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</si>
  <si>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340237212</t>
  </si>
  <si>
    <t>Zazdívka otvorů v příčkách nebo stěnách pl přes 0,09 do 0,25 m2 cihlami plnými tl přes 100 mm</t>
  </si>
  <si>
    <t>kus</t>
  </si>
  <si>
    <t>4</t>
  </si>
  <si>
    <t>-1701839880</t>
  </si>
  <si>
    <t>VV</t>
  </si>
  <si>
    <t>"pro napojení hadice odvodu kondenzátu do stoupačky"</t>
  </si>
  <si>
    <t>6</t>
  </si>
  <si>
    <t>Úpravy povrchů, podlahy a osazování výplní</t>
  </si>
  <si>
    <t>612325222</t>
  </si>
  <si>
    <t>Vápenocementová štuková omítka malých ploch přes 0,09 do 0,25 m2 na stěnách</t>
  </si>
  <si>
    <t>411499829</t>
  </si>
  <si>
    <t>9</t>
  </si>
  <si>
    <t>Ostatní konstrukce a práce, bourání</t>
  </si>
  <si>
    <t>949101111</t>
  </si>
  <si>
    <t>Lešení pomocné pro objekty pozemních staveb s lešeňovou podlahou v do 1,9 m zatížení do 150 kg/m2</t>
  </si>
  <si>
    <t>m2</t>
  </si>
  <si>
    <t>-718902734</t>
  </si>
  <si>
    <t>"cca 30% plochy"</t>
  </si>
  <si>
    <t>242,55*30/100</t>
  </si>
  <si>
    <t>952901111</t>
  </si>
  <si>
    <t>Vyčištění budov bytové a občanské výstavby při výšce podlaží do 4 m</t>
  </si>
  <si>
    <t>816652317</t>
  </si>
  <si>
    <t>20,7+30,4+30,9+9,2+1,95+5,8+1,1+2,4+1,1</t>
  </si>
  <si>
    <t>1,1+3,5+7,2+96,2+13,4+2,9+3,5+1,6+9,6</t>
  </si>
  <si>
    <t>Součet</t>
  </si>
  <si>
    <t>5</t>
  </si>
  <si>
    <t>971033431</t>
  </si>
  <si>
    <t>Vybourání otvorů ve zdivu cihelném pl do 0,25 m2 na MVC nebo MV tl do 150 mm</t>
  </si>
  <si>
    <t>-2051592797</t>
  </si>
  <si>
    <t>977131117</t>
  </si>
  <si>
    <t>Vrty příklepovými vrtáky D přes 20 do 25 mm do cihelného zdiva nebo prostého betonu</t>
  </si>
  <si>
    <t>m</t>
  </si>
  <si>
    <t>-260074757</t>
  </si>
  <si>
    <t>"pro hadici odvodu kondenzátu"</t>
  </si>
  <si>
    <t>2*0,45+3*0,41+1*0,15</t>
  </si>
  <si>
    <t>7</t>
  </si>
  <si>
    <t>977151113</t>
  </si>
  <si>
    <t>Jádrové vrty diamantovými korunkami do stavebních materiálů D přes 40 do 50 mm</t>
  </si>
  <si>
    <t>-2020565338</t>
  </si>
  <si>
    <t>"prostupy VZT"</t>
  </si>
  <si>
    <t>2*0,15</t>
  </si>
  <si>
    <t>8</t>
  </si>
  <si>
    <t>977151124</t>
  </si>
  <si>
    <t>Jádrové vrty diamantovými korunkami do stavebních materiálů D přes 150 do 180 mm</t>
  </si>
  <si>
    <t>725015899</t>
  </si>
  <si>
    <t>3*0,45</t>
  </si>
  <si>
    <t>977151127</t>
  </si>
  <si>
    <t>Jádrové vrty diamantovými korunkami do stavebních materiálů D přes 225 do 250 mm</t>
  </si>
  <si>
    <t>-95183052</t>
  </si>
  <si>
    <t>2*0,15+0,45</t>
  </si>
  <si>
    <t>997</t>
  </si>
  <si>
    <t>Přesun sutě</t>
  </si>
  <si>
    <t>10</t>
  </si>
  <si>
    <t>997013111</t>
  </si>
  <si>
    <t>Vnitrostaveništní doprava suti a vybouraných hmot pro budovy v do 6 m s použitím mechanizace</t>
  </si>
  <si>
    <t>t</t>
  </si>
  <si>
    <t>-2123000226</t>
  </si>
  <si>
    <t>11</t>
  </si>
  <si>
    <t>997013501</t>
  </si>
  <si>
    <t>Odvoz suti a vybouraných hmot na skládku nebo meziskládku do 1 km se složením</t>
  </si>
  <si>
    <t>722452913</t>
  </si>
  <si>
    <t>12</t>
  </si>
  <si>
    <t>997013509</t>
  </si>
  <si>
    <t>Příplatek k odvozu suti a vybouraných hmot na skládku ZKD 1 km přes 1 km</t>
  </si>
  <si>
    <t>-1246558147</t>
  </si>
  <si>
    <t>1,114*19 'Přepočtené koeficientem množství</t>
  </si>
  <si>
    <t>13</t>
  </si>
  <si>
    <t>997013631</t>
  </si>
  <si>
    <t>Poplatek za uložení na skládce (skládkovné) stavebního odpadu směsného kód odpadu 17 09 04</t>
  </si>
  <si>
    <t>-73561177</t>
  </si>
  <si>
    <t>998</t>
  </si>
  <si>
    <t>Přesun hmot</t>
  </si>
  <si>
    <t>14</t>
  </si>
  <si>
    <t>998011001</t>
  </si>
  <si>
    <t>Přesun hmot pro budovy zděné v do 6 m</t>
  </si>
  <si>
    <t>-1815000427</t>
  </si>
  <si>
    <t>PSV</t>
  </si>
  <si>
    <t>Práce a dodávky PSV</t>
  </si>
  <si>
    <t>713</t>
  </si>
  <si>
    <t>Izolace tepelné</t>
  </si>
  <si>
    <t>713110813</t>
  </si>
  <si>
    <t>Odstranění tepelné izolace stropů volně kladené z vláknitých materiálů suchých tl přes 100 mm</t>
  </si>
  <si>
    <t>16</t>
  </si>
  <si>
    <t>-386267470</t>
  </si>
  <si>
    <t>"z sdk podhledu pro opětovné použití"</t>
  </si>
  <si>
    <t>"m.č. 1.13, 1.03, 1.14, 1.17, 1.15"</t>
  </si>
  <si>
    <t>30+20+3,5+1,35+2,25</t>
  </si>
  <si>
    <t>721</t>
  </si>
  <si>
    <t>Zdravotechnika - vnitřní kanalizace</t>
  </si>
  <si>
    <t>721140900-R</t>
  </si>
  <si>
    <t>Potrubí odpadní - vsazení odbočky pro napojení hadice kondenzátu</t>
  </si>
  <si>
    <t>1478404445</t>
  </si>
  <si>
    <t>17</t>
  </si>
  <si>
    <t>998721101</t>
  </si>
  <si>
    <t>Přesun hmot tonážní pro vnitřní kanalizace v objektech v do 6 m</t>
  </si>
  <si>
    <t>-1872980975</t>
  </si>
  <si>
    <t>741</t>
  </si>
  <si>
    <t>Elektroinstalace - silnoproud</t>
  </si>
  <si>
    <t>18</t>
  </si>
  <si>
    <t>741110042</t>
  </si>
  <si>
    <t>Montáž trubka plastová ohebná D přes 23 do 35 mm uložená pevně</t>
  </si>
  <si>
    <t>-88809307</t>
  </si>
  <si>
    <t>30+20</t>
  </si>
  <si>
    <t>19</t>
  </si>
  <si>
    <t>M</t>
  </si>
  <si>
    <t>34571154-R</t>
  </si>
  <si>
    <t>trubka elektroinstalační ohebná, vnitřní průměr 25mm</t>
  </si>
  <si>
    <t>32</t>
  </si>
  <si>
    <t>1035718800</t>
  </si>
  <si>
    <t>30*1,1 'Přepočtené koeficientem množství</t>
  </si>
  <si>
    <t>20</t>
  </si>
  <si>
    <t>34571360</t>
  </si>
  <si>
    <t>trubka elektroinstalační HDPE tuhá dvouplášťová korugovaná D 32/40mm</t>
  </si>
  <si>
    <t>-732344060</t>
  </si>
  <si>
    <t>20*1,1 'Přepočtené koeficientem množství</t>
  </si>
  <si>
    <t>741112003-R</t>
  </si>
  <si>
    <t>Montáž krabice odbočná hranatá</t>
  </si>
  <si>
    <t>1940998127</t>
  </si>
  <si>
    <t>22</t>
  </si>
  <si>
    <t>34571456-R</t>
  </si>
  <si>
    <t>krabice krabice odbočná hranatá 75x75x36mm</t>
  </si>
  <si>
    <t>-104735426</t>
  </si>
  <si>
    <t>23</t>
  </si>
  <si>
    <t>741120301</t>
  </si>
  <si>
    <t>Montáž vodič Cu izolovaný plný a laněný s PVC pláštěm žíla 0,55-16 mm2 pevně (např. CY, CHAH-V)</t>
  </si>
  <si>
    <t>-1320622646</t>
  </si>
  <si>
    <t>24</t>
  </si>
  <si>
    <t>34141040-R</t>
  </si>
  <si>
    <t>vodič propojovací CYA Cu 1x10mm2 zžl</t>
  </si>
  <si>
    <t>-1798907859</t>
  </si>
  <si>
    <t>25*1,15 'Přepočtené koeficientem množství</t>
  </si>
  <si>
    <t>25</t>
  </si>
  <si>
    <t>741122611</t>
  </si>
  <si>
    <t>Montáž kabel Cu plný kulatý žíla 3x1,5 až 6 mm2 uložený pevně (např. CYKY)</t>
  </si>
  <si>
    <t>-1810027186</t>
  </si>
  <si>
    <t>75+65+20</t>
  </si>
  <si>
    <t>26</t>
  </si>
  <si>
    <t>34111030</t>
  </si>
  <si>
    <t>kabel instalační jádro Cu plné izolace PVC plášť PVC 450/750V (CYKY) 3x1,5mm2</t>
  </si>
  <si>
    <t>-1832204294</t>
  </si>
  <si>
    <t>75*1,15 'Přepočtené koeficientem množství</t>
  </si>
  <si>
    <t>27</t>
  </si>
  <si>
    <t>34111036</t>
  </si>
  <si>
    <t>kabel instalační jádro Cu plné izolace PVC plášť PVC 450/750V (CYKY) 3x2,5mm2</t>
  </si>
  <si>
    <t>-992680384</t>
  </si>
  <si>
    <t>65*1,15 'Přepočtené koeficientem množství</t>
  </si>
  <si>
    <t>28</t>
  </si>
  <si>
    <t>34111042</t>
  </si>
  <si>
    <t>kabel instalační jádro Cu plné izolace PVC plášť PVC 450/750V (CYKY) 3x4mm2</t>
  </si>
  <si>
    <t>-1340712996</t>
  </si>
  <si>
    <t>20*1,15 'Přepočtené koeficientem množství</t>
  </si>
  <si>
    <t>29</t>
  </si>
  <si>
    <t>741122641</t>
  </si>
  <si>
    <t>Montáž kabel Cu plný kulatý žíla 5x1,5 až 2,5 mm2 uložený pevně (např. CYKY)</t>
  </si>
  <si>
    <t>981625241</t>
  </si>
  <si>
    <t>30</t>
  </si>
  <si>
    <t>34111090</t>
  </si>
  <si>
    <t>kabel instalační jádro Cu plné izolace PVC plášť PVC 450/750V (CYKY) 5x1,5mm2</t>
  </si>
  <si>
    <t>-583731086</t>
  </si>
  <si>
    <t>50*1,15 'Přepočtené koeficientem množství</t>
  </si>
  <si>
    <t>31</t>
  </si>
  <si>
    <t>741123810-R</t>
  </si>
  <si>
    <t>Demontáž původní kabeláže k akumulačním kamnům</t>
  </si>
  <si>
    <t>kpl</t>
  </si>
  <si>
    <t>120818608</t>
  </si>
  <si>
    <t>741123910-R</t>
  </si>
  <si>
    <t>Demontáž akumulačních kamen</t>
  </si>
  <si>
    <t>268794016</t>
  </si>
  <si>
    <t>33</t>
  </si>
  <si>
    <t>741210000-R</t>
  </si>
  <si>
    <t>D+M rozvaděč R-OÚ - doplnění; viz výkres č. 301</t>
  </si>
  <si>
    <t>-1790177920</t>
  </si>
  <si>
    <t>34</t>
  </si>
  <si>
    <t>741372061</t>
  </si>
  <si>
    <t>Montáž svítidlo LED interiérové přisazené stropní hranaté nebo kruhové do 0,09 m2 se zapojením vodičů</t>
  </si>
  <si>
    <t>-1913189677</t>
  </si>
  <si>
    <t>"1.17 - zpětná montáž"</t>
  </si>
  <si>
    <t>35</t>
  </si>
  <si>
    <t>741374841</t>
  </si>
  <si>
    <t>Demontáž svítidla interiérového se standardní paticí přisazeného stropního do 0,09 m2 se zachováním funkčnosti</t>
  </si>
  <si>
    <t>-281725894</t>
  </si>
  <si>
    <t>"1.17"</t>
  </si>
  <si>
    <t>36</t>
  </si>
  <si>
    <t>741910411</t>
  </si>
  <si>
    <t>Montáž žlab kovový šířky do 50 mm bez víka</t>
  </si>
  <si>
    <t>-1111075281</t>
  </si>
  <si>
    <t>37</t>
  </si>
  <si>
    <t>34575600-R</t>
  </si>
  <si>
    <t>žlab kabelový drátěný galvanicky zinkovaný 50/50mm</t>
  </si>
  <si>
    <t>-1862269648</t>
  </si>
  <si>
    <t>38</t>
  </si>
  <si>
    <t>K029</t>
  </si>
  <si>
    <t>D+M kabelová příchytka hmoždinková do otvoru 8mm, pro pásku 9,7mm</t>
  </si>
  <si>
    <t>bal</t>
  </si>
  <si>
    <t>-390045611</t>
  </si>
  <si>
    <t>39</t>
  </si>
  <si>
    <t>M030</t>
  </si>
  <si>
    <t>Wago svorky 2-5 vodičů</t>
  </si>
  <si>
    <t>-1980143301</t>
  </si>
  <si>
    <t>40</t>
  </si>
  <si>
    <t>M031</t>
  </si>
  <si>
    <t>Drobný materiál (šroubky, stahovací pásky, aj.)</t>
  </si>
  <si>
    <t>2129469716</t>
  </si>
  <si>
    <t>41</t>
  </si>
  <si>
    <t>K030</t>
  </si>
  <si>
    <t>Stavební přípomoce (drážky, výsek niky pro rozvaděč, apod.)</t>
  </si>
  <si>
    <t>703766458</t>
  </si>
  <si>
    <t>42</t>
  </si>
  <si>
    <t>K031</t>
  </si>
  <si>
    <t>Požární ucpávky</t>
  </si>
  <si>
    <t>859623451</t>
  </si>
  <si>
    <t>43</t>
  </si>
  <si>
    <t>K032</t>
  </si>
  <si>
    <t>Ukončení kabelů</t>
  </si>
  <si>
    <t>-621572788</t>
  </si>
  <si>
    <t>44</t>
  </si>
  <si>
    <t>K033</t>
  </si>
  <si>
    <t>Koordinace s dodavatelem stavby</t>
  </si>
  <si>
    <t>713147039</t>
  </si>
  <si>
    <t>45</t>
  </si>
  <si>
    <t>K034</t>
  </si>
  <si>
    <t>Lešení, žebříky, apod.</t>
  </si>
  <si>
    <t>-664632129</t>
  </si>
  <si>
    <t>46</t>
  </si>
  <si>
    <t>K035</t>
  </si>
  <si>
    <t>Uvedení do provozu</t>
  </si>
  <si>
    <t>1221599043</t>
  </si>
  <si>
    <t>47</t>
  </si>
  <si>
    <t>K036</t>
  </si>
  <si>
    <t>Výrobní a dílenská dokumentace</t>
  </si>
  <si>
    <t>-205220169</t>
  </si>
  <si>
    <t>48</t>
  </si>
  <si>
    <t>K037</t>
  </si>
  <si>
    <t>Dokumentace skutečného stavu</t>
  </si>
  <si>
    <t>-1363816246</t>
  </si>
  <si>
    <t>49</t>
  </si>
  <si>
    <t>K038</t>
  </si>
  <si>
    <t>Výchozí revize</t>
  </si>
  <si>
    <t>-1356686976</t>
  </si>
  <si>
    <t>50</t>
  </si>
  <si>
    <t>K039</t>
  </si>
  <si>
    <t>Recyklační poplatky za elektroodpad</t>
  </si>
  <si>
    <t>850676441</t>
  </si>
  <si>
    <t>51</t>
  </si>
  <si>
    <t>998741201</t>
  </si>
  <si>
    <t>Přesun hmot procentní pro silnoproud v objektech v do 6 m</t>
  </si>
  <si>
    <t>%</t>
  </si>
  <si>
    <t>743924835</t>
  </si>
  <si>
    <t>751</t>
  </si>
  <si>
    <t>Vzduchotechnika</t>
  </si>
  <si>
    <t>52</t>
  </si>
  <si>
    <t>K001</t>
  </si>
  <si>
    <t>Venkovní jednotka výkon chlad 10 kW/top cca 12 kW, provedení ,,multisplit,, pro 5 vnitřních jednotek</t>
  </si>
  <si>
    <t>ks</t>
  </si>
  <si>
    <t>-1948278472</t>
  </si>
  <si>
    <t>53</t>
  </si>
  <si>
    <t>K002</t>
  </si>
  <si>
    <t>Vintřní nástěnná jednotka výkon chlad 4,6 kW/top cca 5,5 kW, prostorový termostat</t>
  </si>
  <si>
    <t>-1108252759</t>
  </si>
  <si>
    <t>54</t>
  </si>
  <si>
    <t>K003</t>
  </si>
  <si>
    <t xml:space="preserve">Vintřní nástěnná jednotka výkon chlad 2,5 kW/top cca 3,2 kW  prostorový termostat</t>
  </si>
  <si>
    <t>-1983590472</t>
  </si>
  <si>
    <t>55</t>
  </si>
  <si>
    <t>K004</t>
  </si>
  <si>
    <t>Komunikační rozhraní pro napojení na nadřazený systém MaR - příprava</t>
  </si>
  <si>
    <t>sada</t>
  </si>
  <si>
    <t>-297014459</t>
  </si>
  <si>
    <t>56</t>
  </si>
  <si>
    <t>K005</t>
  </si>
  <si>
    <t>Venkovní jednotka výkon chlad 5 kW/top cca 5,3 kW</t>
  </si>
  <si>
    <t>823082050</t>
  </si>
  <si>
    <t>57</t>
  </si>
  <si>
    <t>K006</t>
  </si>
  <si>
    <t>Vnintřní nástěnná jednotka výkon chlad 5 kW/top cca 5,3 kW, prostorový termostat</t>
  </si>
  <si>
    <t>-408662961</t>
  </si>
  <si>
    <t>58</t>
  </si>
  <si>
    <t>K007</t>
  </si>
  <si>
    <t>-659409425</t>
  </si>
  <si>
    <t>59</t>
  </si>
  <si>
    <t>K008</t>
  </si>
  <si>
    <t>Rozvody chlazení (společné plyn/kap.), vč. tepelné izolace, komunikační kabeláž venkovní/vnitřní jednotka</t>
  </si>
  <si>
    <t>bm</t>
  </si>
  <si>
    <t>510142351</t>
  </si>
  <si>
    <t>60</t>
  </si>
  <si>
    <t>K009</t>
  </si>
  <si>
    <t>Pomocné komponenty potrubních rozvodů chladiva (provedeno dle návrhu finálního dodavatele klim. jednotek)</t>
  </si>
  <si>
    <t>857997034</t>
  </si>
  <si>
    <t>61</t>
  </si>
  <si>
    <t>K010</t>
  </si>
  <si>
    <t>Konzole pro montáž venkovních jednotek na fasádu</t>
  </si>
  <si>
    <t>-269039101</t>
  </si>
  <si>
    <t>62</t>
  </si>
  <si>
    <t>K011</t>
  </si>
  <si>
    <t>Pružné kompenzátory</t>
  </si>
  <si>
    <t>-1068565108</t>
  </si>
  <si>
    <t>63</t>
  </si>
  <si>
    <t>K012</t>
  </si>
  <si>
    <t>Zalištování venkovních rozvodů na fasádě (nebo instalace do chráničky)</t>
  </si>
  <si>
    <t>1768827696</t>
  </si>
  <si>
    <t>64</t>
  </si>
  <si>
    <t>K013</t>
  </si>
  <si>
    <t>Závěsy a konzole kotvení pro instalaci rozvodů v podhledu</t>
  </si>
  <si>
    <t>-554192831</t>
  </si>
  <si>
    <t>65</t>
  </si>
  <si>
    <t>K014</t>
  </si>
  <si>
    <t>Požární ucpávky a chráničky přes podhled (rezerva dle řešení instalace)</t>
  </si>
  <si>
    <t>124326769</t>
  </si>
  <si>
    <t>66</t>
  </si>
  <si>
    <t>K015</t>
  </si>
  <si>
    <t xml:space="preserve">Oplechování,, hydroizolace a utěsnění stavebního prostupu  fasádou, chráničky</t>
  </si>
  <si>
    <t>945833153</t>
  </si>
  <si>
    <t>67</t>
  </si>
  <si>
    <t>K016</t>
  </si>
  <si>
    <t>Drobný a pomocný materiál</t>
  </si>
  <si>
    <t>soubor</t>
  </si>
  <si>
    <t>-709975567</t>
  </si>
  <si>
    <t>68</t>
  </si>
  <si>
    <t>K017</t>
  </si>
  <si>
    <t>Uzemnění zařízení</t>
  </si>
  <si>
    <t>-1459604975</t>
  </si>
  <si>
    <t>69</t>
  </si>
  <si>
    <t>K018</t>
  </si>
  <si>
    <t>Chráničky potrubí</t>
  </si>
  <si>
    <t>2075486133</t>
  </si>
  <si>
    <t>70</t>
  </si>
  <si>
    <t>K019</t>
  </si>
  <si>
    <t>Lešení (plošina)</t>
  </si>
  <si>
    <t>-1463936403</t>
  </si>
  <si>
    <t>71</t>
  </si>
  <si>
    <t>K020</t>
  </si>
  <si>
    <t>-238214383</t>
  </si>
  <si>
    <t>72</t>
  </si>
  <si>
    <t>K021</t>
  </si>
  <si>
    <t>Vyregulování a uvedení do provozu</t>
  </si>
  <si>
    <t>-1973060832</t>
  </si>
  <si>
    <t>73</t>
  </si>
  <si>
    <t>K022</t>
  </si>
  <si>
    <t>Provozní zkoušky</t>
  </si>
  <si>
    <t>1261258229</t>
  </si>
  <si>
    <t>74</t>
  </si>
  <si>
    <t>K023</t>
  </si>
  <si>
    <t>Revize</t>
  </si>
  <si>
    <t>-1057798629</t>
  </si>
  <si>
    <t>75</t>
  </si>
  <si>
    <t>K024</t>
  </si>
  <si>
    <t>Zaškolení obsluhy, provozní řád</t>
  </si>
  <si>
    <t>-2136914946</t>
  </si>
  <si>
    <t>76</t>
  </si>
  <si>
    <t>K025</t>
  </si>
  <si>
    <t>Drobné stavební přípomoce</t>
  </si>
  <si>
    <t>499372828</t>
  </si>
  <si>
    <t>77</t>
  </si>
  <si>
    <t>K026</t>
  </si>
  <si>
    <t>Úklid pracoviště</t>
  </si>
  <si>
    <t>-1823560859</t>
  </si>
  <si>
    <t>78</t>
  </si>
  <si>
    <t>K027</t>
  </si>
  <si>
    <t>Realizační dokumentace zpracovaná s ohledem na požadavky dodavatelů vzešlých ve výběrovém řízení</t>
  </si>
  <si>
    <t>1992931826</t>
  </si>
  <si>
    <t>79</t>
  </si>
  <si>
    <t>K028</t>
  </si>
  <si>
    <t>Zaměření stavby, technická příprava, dokumentace skutečného provedení</t>
  </si>
  <si>
    <t>-310663071</t>
  </si>
  <si>
    <t>80</t>
  </si>
  <si>
    <t>751792006</t>
  </si>
  <si>
    <t>Montáž čerpadla pro odvod kondenzátu klimatizace</t>
  </si>
  <si>
    <t>347679937</t>
  </si>
  <si>
    <t>81</t>
  </si>
  <si>
    <t>48481002</t>
  </si>
  <si>
    <t>přečerpávač kondenzátu</t>
  </si>
  <si>
    <t>205449469</t>
  </si>
  <si>
    <t>82</t>
  </si>
  <si>
    <t>751792007</t>
  </si>
  <si>
    <t>Montáž sifonu pro odvod kondenzátu klimatizace</t>
  </si>
  <si>
    <t>-681780281</t>
  </si>
  <si>
    <t>83</t>
  </si>
  <si>
    <t>48481003</t>
  </si>
  <si>
    <t>sifon pro odvod kondenzátu</t>
  </si>
  <si>
    <t>-734274839</t>
  </si>
  <si>
    <t>84</t>
  </si>
  <si>
    <t>751792008</t>
  </si>
  <si>
    <t>Montáž hadice pro odvod kondenzátu klimatizace</t>
  </si>
  <si>
    <t>153135018</t>
  </si>
  <si>
    <t>85</t>
  </si>
  <si>
    <t>48481004</t>
  </si>
  <si>
    <t>hadice pro odvod kondenzátu</t>
  </si>
  <si>
    <t>-39706510</t>
  </si>
  <si>
    <t>86</t>
  </si>
  <si>
    <t>998751201</t>
  </si>
  <si>
    <t>Přesun hmot procentní pro vzduchotechniku v objektech výšky do 12 m</t>
  </si>
  <si>
    <t>1958262287</t>
  </si>
  <si>
    <t>763</t>
  </si>
  <si>
    <t>Konstrukce suché výstavby</t>
  </si>
  <si>
    <t>87</t>
  </si>
  <si>
    <t>763131621</t>
  </si>
  <si>
    <t>Montáž desek tl. 12,5 mm SDK podhled</t>
  </si>
  <si>
    <t>994549147</t>
  </si>
  <si>
    <t>"zpětná montáž sdk podhledu"</t>
  </si>
  <si>
    <t>88</t>
  </si>
  <si>
    <t>59030021</t>
  </si>
  <si>
    <t>deska SDK A tl 12,5mm</t>
  </si>
  <si>
    <t>1528846125</t>
  </si>
  <si>
    <t>57,1*1,05 'Přepočtené koeficientem množství</t>
  </si>
  <si>
    <t>89</t>
  </si>
  <si>
    <t>763131751</t>
  </si>
  <si>
    <t>Montáž parotěsné zábrany do SDK podhledu</t>
  </si>
  <si>
    <t>-91754586</t>
  </si>
  <si>
    <t>90</t>
  </si>
  <si>
    <t>28329012</t>
  </si>
  <si>
    <t>fólie PE vyztužená pro parotěsnou vrstvu (reakce na oheň - třída F) 140g/m2</t>
  </si>
  <si>
    <t>-43372454</t>
  </si>
  <si>
    <t>57,1*1,1235 'Přepočtené koeficientem množství</t>
  </si>
  <si>
    <t>91</t>
  </si>
  <si>
    <t>763131751-R</t>
  </si>
  <si>
    <t>Demontáž parotěsné zábrany z SDK podhledu</t>
  </si>
  <si>
    <t>-1907567254</t>
  </si>
  <si>
    <t>92</t>
  </si>
  <si>
    <t>763131752</t>
  </si>
  <si>
    <t>Montáž jedné vrstvy tepelné izolace do SDK podhledu</t>
  </si>
  <si>
    <t>1547331372</t>
  </si>
  <si>
    <t>"zpětná montáž tepelné izolace do sdk podhledu"</t>
  </si>
  <si>
    <t>"uvažovány 2 vrstvy"</t>
  </si>
  <si>
    <t>(30+20+3,5+1,35+2,25)*2</t>
  </si>
  <si>
    <t>93</t>
  </si>
  <si>
    <t>763131761</t>
  </si>
  <si>
    <t>Příplatek k SDK podhledu za plochu do 3 m2 jednotlivě</t>
  </si>
  <si>
    <t>1003068471</t>
  </si>
  <si>
    <t>3,5+1,35+2,25</t>
  </si>
  <si>
    <t>94</t>
  </si>
  <si>
    <t>763132811</t>
  </si>
  <si>
    <t>Demontáž desek jednoduché opláštění SDK podhled</t>
  </si>
  <si>
    <t>682164804</t>
  </si>
  <si>
    <t>"m.č. 1.13, 1.03"</t>
  </si>
  <si>
    <t>95</t>
  </si>
  <si>
    <t>763131915</t>
  </si>
  <si>
    <t>Zhotovení otvoru vel. přes 1 do 2 m2 v SDK podhledu a podkroví s vyztužením profily</t>
  </si>
  <si>
    <t>-2033193647</t>
  </si>
  <si>
    <t>"m.č. 1.17"</t>
  </si>
  <si>
    <t>96</t>
  </si>
  <si>
    <t>763131916</t>
  </si>
  <si>
    <t>Zhotovení otvoru vel. přes 2 do 4 m2 v SDK podhledu a podkroví s vyztužením profily</t>
  </si>
  <si>
    <t>-103498338</t>
  </si>
  <si>
    <t>"m.č. 1.14, 1.15"</t>
  </si>
  <si>
    <t>1+1</t>
  </si>
  <si>
    <t>97</t>
  </si>
  <si>
    <t>998763401</t>
  </si>
  <si>
    <t>Přesun hmot procentní pro sádrokartonové konstrukce v objektech v do 6 m</t>
  </si>
  <si>
    <t>1330957304</t>
  </si>
  <si>
    <t>766</t>
  </si>
  <si>
    <t>Konstrukce truhlářské</t>
  </si>
  <si>
    <t>98</t>
  </si>
  <si>
    <t>766423113</t>
  </si>
  <si>
    <t>Montáž obložení podhledů členitých palubkami z měkkého dřeva š přes 80 do 100 mm</t>
  </si>
  <si>
    <t>1937838964</t>
  </si>
  <si>
    <t>"opláštění VZT - kastlík cca 200x200 mm"</t>
  </si>
  <si>
    <t>(2,5+4,5)*(0,2+0,2)</t>
  </si>
  <si>
    <t>99</t>
  </si>
  <si>
    <t>61191178</t>
  </si>
  <si>
    <t>palubky obkladové smrk profil klasický 15x96mm jakost A/B</t>
  </si>
  <si>
    <t>-894361211</t>
  </si>
  <si>
    <t>2,8*1,1 'Přepočtené koeficientem množství</t>
  </si>
  <si>
    <t>100</t>
  </si>
  <si>
    <t>766427112</t>
  </si>
  <si>
    <t>Montáž podkladového roštu pro obložení podhledů</t>
  </si>
  <si>
    <t>-959812639</t>
  </si>
  <si>
    <t>3*(2,5+4,5)</t>
  </si>
  <si>
    <t>(2,5+4,5)/0,6*(0,2+0,2)</t>
  </si>
  <si>
    <t>101</t>
  </si>
  <si>
    <t>60514103</t>
  </si>
  <si>
    <t>řezivo jehličnaté lať 30x50mm</t>
  </si>
  <si>
    <t>m3</t>
  </si>
  <si>
    <t>-598380640</t>
  </si>
  <si>
    <t>25,667*0,0025 'Přepočtené koeficientem množství</t>
  </si>
  <si>
    <t>102</t>
  </si>
  <si>
    <t>766699772</t>
  </si>
  <si>
    <t>Montáž překrytí podhledových spár lištou rohovou</t>
  </si>
  <si>
    <t>-1546308936</t>
  </si>
  <si>
    <t>103</t>
  </si>
  <si>
    <t>61418201-R</t>
  </si>
  <si>
    <t>lišta rohová dřevěná</t>
  </si>
  <si>
    <t>19669510</t>
  </si>
  <si>
    <t>21*1,1 'Přepočtené koeficientem množství</t>
  </si>
  <si>
    <t>104</t>
  </si>
  <si>
    <t>998766101</t>
  </si>
  <si>
    <t>Přesun hmot tonážní pro kce truhlářské v objektech v do 6 m</t>
  </si>
  <si>
    <t>-1579886570</t>
  </si>
  <si>
    <t>783</t>
  </si>
  <si>
    <t>Dokončovací práce - nátěry</t>
  </si>
  <si>
    <t>105</t>
  </si>
  <si>
    <t>783118211</t>
  </si>
  <si>
    <t>Lakovací dvojnásobný syntetický nátěr truhlářských konstrukcí s mezibroušením</t>
  </si>
  <si>
    <t>704485209</t>
  </si>
  <si>
    <t>"opláštění VZT - kastlík cca 200x200 mm (+10%)"</t>
  </si>
  <si>
    <t>(2,5+4,5)*(0,2+0,2)*1,1</t>
  </si>
  <si>
    <t>784</t>
  </si>
  <si>
    <t>Dokončovací práce - malby a tapety</t>
  </si>
  <si>
    <t>106</t>
  </si>
  <si>
    <t>784171101</t>
  </si>
  <si>
    <t>Zakrytí vnitřních podlah včetně pozdějšího odkrytí</t>
  </si>
  <si>
    <t>-1634672003</t>
  </si>
  <si>
    <t>107</t>
  </si>
  <si>
    <t>58124844</t>
  </si>
  <si>
    <t>fólie pro malířské potřeby zakrývací tl 25µ 4x5m</t>
  </si>
  <si>
    <t>-1959768559</t>
  </si>
  <si>
    <t>75*1,05 'Přepočtené koeficientem množství</t>
  </si>
  <si>
    <t>108</t>
  </si>
  <si>
    <t>784171121</t>
  </si>
  <si>
    <t>Zakrytí vnitřních ploch konstrukcí nebo prvků v místnostech v do 3,80 m</t>
  </si>
  <si>
    <t>-1732322153</t>
  </si>
  <si>
    <t>109</t>
  </si>
  <si>
    <t>1443338251</t>
  </si>
  <si>
    <t>50*1,05 'Přepočtené koeficientem množství</t>
  </si>
  <si>
    <t>110</t>
  </si>
  <si>
    <t>784181101</t>
  </si>
  <si>
    <t>Základní akrylátová jednonásobná bezbarvá penetrace podkladu v místnostech v do 3,80 m</t>
  </si>
  <si>
    <t>-1652996582</t>
  </si>
  <si>
    <t>"sdk +25% na přesahy"</t>
  </si>
  <si>
    <t>57,1*1,25</t>
  </si>
  <si>
    <t>111</t>
  </si>
  <si>
    <t>784221101</t>
  </si>
  <si>
    <t>Dvojnásobné bílé malby ze směsí za sucha dobře otěruvzdorných v místnostech do 3,80 m</t>
  </si>
  <si>
    <t>-1841372016</t>
  </si>
  <si>
    <t>VRN</t>
  </si>
  <si>
    <t>Vedlejší rozpočtové náklady</t>
  </si>
  <si>
    <t>VRN3</t>
  </si>
  <si>
    <t>Zařízení staveniště</t>
  </si>
  <si>
    <t>112</t>
  </si>
  <si>
    <t>030001000</t>
  </si>
  <si>
    <t>Kč</t>
  </si>
  <si>
    <t>1024</t>
  </si>
  <si>
    <t>-1791286478</t>
  </si>
  <si>
    <t>VRN7</t>
  </si>
  <si>
    <t>Provozní vlivy</t>
  </si>
  <si>
    <t>113</t>
  </si>
  <si>
    <t>070001000</t>
  </si>
  <si>
    <t>-1669626395</t>
  </si>
  <si>
    <t>VRN9</t>
  </si>
  <si>
    <t>Ostatní náklady</t>
  </si>
  <si>
    <t>114</t>
  </si>
  <si>
    <t>090001000</t>
  </si>
  <si>
    <t>-121298487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</si>
</sst>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S4" s="18" t="s">
        <v>11</v>
      </c>
    </row>
    <row r="5" s="1" customFormat="1" ht="12" customHeight="1">
      <c r="B5" s="21"/>
      <c r="D5" s="24" t="s">
        <v>12</v>
      </c>
      <c r="K5" s="25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S5" s="18" t="s">
        <v>6</v>
      </c>
    </row>
    <row r="6" s="1" customFormat="1" ht="36.96" customHeight="1">
      <c r="B6" s="21"/>
      <c r="D6" s="26" t="s">
        <v>14</v>
      </c>
      <c r="K6" s="27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S6" s="18" t="s">
        <v>6</v>
      </c>
    </row>
    <row r="7" s="1" customFormat="1" ht="12" customHeight="1">
      <c r="B7" s="21"/>
      <c r="D7" s="28" t="s">
        <v>16</v>
      </c>
      <c r="K7" s="25" t="s">
        <v>1</v>
      </c>
      <c r="AK7" s="28" t="s">
        <v>17</v>
      </c>
      <c r="AN7" s="25" t="s">
        <v>1</v>
      </c>
      <c r="AR7" s="21"/>
      <c r="BS7" s="18" t="s">
        <v>6</v>
      </c>
    </row>
    <row r="8" s="1" customFormat="1" ht="12" customHeight="1">
      <c r="B8" s="21"/>
      <c r="D8" s="28" t="s">
        <v>18</v>
      </c>
      <c r="K8" s="25" t="s">
        <v>19</v>
      </c>
      <c r="AK8" s="28" t="s">
        <v>20</v>
      </c>
      <c r="AN8" s="25" t="s">
        <v>21</v>
      </c>
      <c r="AR8" s="21"/>
      <c r="BS8" s="18" t="s">
        <v>6</v>
      </c>
    </row>
    <row r="9" s="1" customFormat="1" ht="14.4" customHeight="1">
      <c r="B9" s="21"/>
      <c r="AR9" s="21"/>
      <c r="BS9" s="18" t="s">
        <v>6</v>
      </c>
    </row>
    <row r="10" s="1" customFormat="1" ht="12" customHeight="1">
      <c r="B10" s="21"/>
      <c r="D10" s="28" t="s">
        <v>22</v>
      </c>
      <c r="AK10" s="28" t="s">
        <v>23</v>
      </c>
      <c r="AN10" s="25" t="s">
        <v>1</v>
      </c>
      <c r="AR10" s="21"/>
      <c r="BS10" s="18" t="s">
        <v>6</v>
      </c>
    </row>
    <row r="11" s="1" customFormat="1" ht="18.48" customHeight="1">
      <c r="B11" s="21"/>
      <c r="E11" s="25" t="s">
        <v>24</v>
      </c>
      <c r="AK11" s="28" t="s">
        <v>25</v>
      </c>
      <c r="AN11" s="25" t="s">
        <v>1</v>
      </c>
      <c r="AR11" s="21"/>
      <c r="BS11" s="18" t="s">
        <v>6</v>
      </c>
    </row>
    <row r="12" s="1" customFormat="1" ht="6.96" customHeight="1">
      <c r="B12" s="21"/>
      <c r="AR12" s="21"/>
      <c r="BS12" s="18" t="s">
        <v>6</v>
      </c>
    </row>
    <row r="13" s="1" customFormat="1" ht="12" customHeight="1">
      <c r="B13" s="21"/>
      <c r="D13" s="28" t="s">
        <v>26</v>
      </c>
      <c r="AK13" s="28" t="s">
        <v>23</v>
      </c>
      <c r="AN13" s="25" t="s">
        <v>1</v>
      </c>
      <c r="AR13" s="21"/>
      <c r="BS13" s="18" t="s">
        <v>6</v>
      </c>
    </row>
    <row r="14">
      <c r="B14" s="21"/>
      <c r="E14" s="25" t="s">
        <v>27</v>
      </c>
      <c r="AK14" s="28" t="s">
        <v>25</v>
      </c>
      <c r="AN14" s="25" t="s">
        <v>1</v>
      </c>
      <c r="AR14" s="21"/>
      <c r="BS14" s="18" t="s">
        <v>6</v>
      </c>
    </row>
    <row r="15" s="1" customFormat="1" ht="6.96" customHeight="1">
      <c r="B15" s="21"/>
      <c r="AR15" s="21"/>
      <c r="BS15" s="18" t="s">
        <v>3</v>
      </c>
    </row>
    <row r="16" s="1" customFormat="1" ht="12" customHeight="1">
      <c r="B16" s="21"/>
      <c r="D16" s="28" t="s">
        <v>28</v>
      </c>
      <c r="AK16" s="28" t="s">
        <v>23</v>
      </c>
      <c r="AN16" s="25" t="s">
        <v>1</v>
      </c>
      <c r="AR16" s="21"/>
      <c r="BS16" s="18" t="s">
        <v>3</v>
      </c>
    </row>
    <row r="17" s="1" customFormat="1" ht="18.48" customHeight="1">
      <c r="B17" s="21"/>
      <c r="E17" s="25" t="s">
        <v>29</v>
      </c>
      <c r="AK17" s="28" t="s">
        <v>25</v>
      </c>
      <c r="AN17" s="25" t="s">
        <v>1</v>
      </c>
      <c r="AR17" s="21"/>
      <c r="BS17" s="18" t="s">
        <v>30</v>
      </c>
    </row>
    <row r="18" s="1" customFormat="1" ht="6.96" customHeight="1">
      <c r="B18" s="21"/>
      <c r="AR18" s="21"/>
      <c r="BS18" s="18" t="s">
        <v>6</v>
      </c>
    </row>
    <row r="19" s="1" customFormat="1" ht="12" customHeight="1">
      <c r="B19" s="21"/>
      <c r="D19" s="28" t="s">
        <v>31</v>
      </c>
      <c r="AK19" s="28" t="s">
        <v>23</v>
      </c>
      <c r="AN19" s="25" t="s">
        <v>1</v>
      </c>
      <c r="AR19" s="21"/>
      <c r="BS19" s="18" t="s">
        <v>6</v>
      </c>
    </row>
    <row r="20" s="1" customFormat="1" ht="18.48" customHeight="1">
      <c r="B20" s="21"/>
      <c r="E20" s="25" t="s">
        <v>29</v>
      </c>
      <c r="AK20" s="28" t="s">
        <v>25</v>
      </c>
      <c r="AN20" s="25" t="s">
        <v>1</v>
      </c>
      <c r="AR20" s="21"/>
      <c r="BS20" s="18" t="s">
        <v>30</v>
      </c>
    </row>
    <row r="21" s="1" customFormat="1" ht="6.96" customHeight="1">
      <c r="B21" s="21"/>
      <c r="AR21" s="21"/>
    </row>
    <row r="22" s="1" customFormat="1" ht="12" customHeight="1">
      <c r="B22" s="21"/>
      <c r="D22" s="28" t="s">
        <v>32</v>
      </c>
      <c r="AR22" s="21"/>
    </row>
    <row r="23" s="1" customFormat="1" ht="16.5" customHeight="1">
      <c r="B23" s="21"/>
      <c r="E23" s="29" t="s">
        <v>1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R23" s="21"/>
    </row>
    <row r="24" s="1" customFormat="1" ht="6.96" customHeight="1">
      <c r="B24" s="21"/>
      <c r="AR24" s="21"/>
    </row>
    <row r="25" s="1" customFormat="1" ht="6.96" customHeight="1">
      <c r="B25" s="21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21"/>
    </row>
    <row r="26" s="2" customFormat="1" ht="25.92" customHeight="1">
      <c r="A26" s="31"/>
      <c r="B26" s="32"/>
      <c r="C26" s="31"/>
      <c r="D26" s="33" t="s">
        <v>33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5">
        <f>ROUND(AG94,2)</f>
        <v>733526.09999999998</v>
      </c>
      <c r="AL26" s="34"/>
      <c r="AM26" s="34"/>
      <c r="AN26" s="34"/>
      <c r="AO26" s="34"/>
      <c r="AP26" s="31"/>
      <c r="AQ26" s="31"/>
      <c r="AR26" s="32"/>
      <c r="BE26" s="31"/>
    </row>
    <row r="27" s="2" customFormat="1" ht="6.96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31"/>
    </row>
    <row r="28" s="2" customForma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36" t="s">
        <v>34</v>
      </c>
      <c r="M28" s="36"/>
      <c r="N28" s="36"/>
      <c r="O28" s="36"/>
      <c r="P28" s="36"/>
      <c r="Q28" s="31"/>
      <c r="R28" s="31"/>
      <c r="S28" s="31"/>
      <c r="T28" s="31"/>
      <c r="U28" s="31"/>
      <c r="V28" s="31"/>
      <c r="W28" s="36" t="s">
        <v>35</v>
      </c>
      <c r="X28" s="36"/>
      <c r="Y28" s="36"/>
      <c r="Z28" s="36"/>
      <c r="AA28" s="36"/>
      <c r="AB28" s="36"/>
      <c r="AC28" s="36"/>
      <c r="AD28" s="36"/>
      <c r="AE28" s="36"/>
      <c r="AF28" s="31"/>
      <c r="AG28" s="31"/>
      <c r="AH28" s="31"/>
      <c r="AI28" s="31"/>
      <c r="AJ28" s="31"/>
      <c r="AK28" s="36" t="s">
        <v>36</v>
      </c>
      <c r="AL28" s="36"/>
      <c r="AM28" s="36"/>
      <c r="AN28" s="36"/>
      <c r="AO28" s="36"/>
      <c r="AP28" s="31"/>
      <c r="AQ28" s="31"/>
      <c r="AR28" s="32"/>
      <c r="BE28" s="31"/>
    </row>
    <row r="29" s="3" customFormat="1" ht="14.4" customHeight="1">
      <c r="A29" s="3"/>
      <c r="B29" s="37"/>
      <c r="C29" s="3"/>
      <c r="D29" s="28" t="s">
        <v>37</v>
      </c>
      <c r="E29" s="3"/>
      <c r="F29" s="28" t="s">
        <v>38</v>
      </c>
      <c r="G29" s="3"/>
      <c r="H29" s="3"/>
      <c r="I29" s="3"/>
      <c r="J29" s="3"/>
      <c r="K29" s="3"/>
      <c r="L29" s="38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9">
        <f>ROUND(AZ94, 2)</f>
        <v>733526.09999999998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9">
        <f>ROUND(AV94, 2)</f>
        <v>154040.48000000001</v>
      </c>
      <c r="AL29" s="3"/>
      <c r="AM29" s="3"/>
      <c r="AN29" s="3"/>
      <c r="AO29" s="3"/>
      <c r="AP29" s="3"/>
      <c r="AQ29" s="3"/>
      <c r="AR29" s="37"/>
      <c r="BE29" s="3"/>
    </row>
    <row r="30" s="3" customFormat="1" ht="14.4" customHeight="1">
      <c r="A30" s="3"/>
      <c r="B30" s="37"/>
      <c r="C30" s="3"/>
      <c r="D30" s="3"/>
      <c r="E30" s="3"/>
      <c r="F30" s="28" t="s">
        <v>39</v>
      </c>
      <c r="G30" s="3"/>
      <c r="H30" s="3"/>
      <c r="I30" s="3"/>
      <c r="J30" s="3"/>
      <c r="K30" s="3"/>
      <c r="L30" s="38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9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9">
        <f>ROUND(AW94, 2)</f>
        <v>0</v>
      </c>
      <c r="AL30" s="3"/>
      <c r="AM30" s="3"/>
      <c r="AN30" s="3"/>
      <c r="AO30" s="3"/>
      <c r="AP30" s="3"/>
      <c r="AQ30" s="3"/>
      <c r="AR30" s="37"/>
      <c r="BE30" s="3"/>
    </row>
    <row r="31" hidden="1" s="3" customFormat="1" ht="14.4" customHeight="1">
      <c r="A31" s="3"/>
      <c r="B31" s="37"/>
      <c r="C31" s="3"/>
      <c r="D31" s="3"/>
      <c r="E31" s="3"/>
      <c r="F31" s="28" t="s">
        <v>40</v>
      </c>
      <c r="G31" s="3"/>
      <c r="H31" s="3"/>
      <c r="I31" s="3"/>
      <c r="J31" s="3"/>
      <c r="K31" s="3"/>
      <c r="L31" s="38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9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9">
        <v>0</v>
      </c>
      <c r="AL31" s="3"/>
      <c r="AM31" s="3"/>
      <c r="AN31" s="3"/>
      <c r="AO31" s="3"/>
      <c r="AP31" s="3"/>
      <c r="AQ31" s="3"/>
      <c r="AR31" s="37"/>
      <c r="BE31" s="3"/>
    </row>
    <row r="32" hidden="1" s="3" customFormat="1" ht="14.4" customHeight="1">
      <c r="A32" s="3"/>
      <c r="B32" s="37"/>
      <c r="C32" s="3"/>
      <c r="D32" s="3"/>
      <c r="E32" s="3"/>
      <c r="F32" s="28" t="s">
        <v>41</v>
      </c>
      <c r="G32" s="3"/>
      <c r="H32" s="3"/>
      <c r="I32" s="3"/>
      <c r="J32" s="3"/>
      <c r="K32" s="3"/>
      <c r="L32" s="38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9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9">
        <v>0</v>
      </c>
      <c r="AL32" s="3"/>
      <c r="AM32" s="3"/>
      <c r="AN32" s="3"/>
      <c r="AO32" s="3"/>
      <c r="AP32" s="3"/>
      <c r="AQ32" s="3"/>
      <c r="AR32" s="37"/>
      <c r="BE32" s="3"/>
    </row>
    <row r="33" hidden="1" s="3" customFormat="1" ht="14.4" customHeight="1">
      <c r="A33" s="3"/>
      <c r="B33" s="37"/>
      <c r="C33" s="3"/>
      <c r="D33" s="3"/>
      <c r="E33" s="3"/>
      <c r="F33" s="28" t="s">
        <v>42</v>
      </c>
      <c r="G33" s="3"/>
      <c r="H33" s="3"/>
      <c r="I33" s="3"/>
      <c r="J33" s="3"/>
      <c r="K33" s="3"/>
      <c r="L33" s="38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9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9">
        <v>0</v>
      </c>
      <c r="AL33" s="3"/>
      <c r="AM33" s="3"/>
      <c r="AN33" s="3"/>
      <c r="AO33" s="3"/>
      <c r="AP33" s="3"/>
      <c r="AQ33" s="3"/>
      <c r="AR33" s="37"/>
      <c r="BE33" s="3"/>
    </row>
    <row r="34" s="2" customFormat="1" ht="6.96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31"/>
    </row>
    <row r="35" s="2" customFormat="1" ht="25.92" customHeight="1">
      <c r="A35" s="31"/>
      <c r="B35" s="32"/>
      <c r="C35" s="40"/>
      <c r="D35" s="41" t="s">
        <v>43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44</v>
      </c>
      <c r="U35" s="42"/>
      <c r="V35" s="42"/>
      <c r="W35" s="42"/>
      <c r="X35" s="44" t="s">
        <v>45</v>
      </c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5">
        <f>SUM(AK26:AK33)</f>
        <v>887566.57999999996</v>
      </c>
      <c r="AL35" s="42"/>
      <c r="AM35" s="42"/>
      <c r="AN35" s="42"/>
      <c r="AO35" s="46"/>
      <c r="AP35" s="40"/>
      <c r="AQ35" s="40"/>
      <c r="AR35" s="32"/>
      <c r="BE35" s="31"/>
    </row>
    <row r="36" s="2" customFormat="1" ht="6.96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="2" customFormat="1" ht="14.4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2"/>
      <c r="BE37" s="31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47"/>
      <c r="D49" s="48" t="s">
        <v>46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8" t="s">
        <v>47</v>
      </c>
      <c r="AI49" s="49"/>
      <c r="AJ49" s="49"/>
      <c r="AK49" s="49"/>
      <c r="AL49" s="49"/>
      <c r="AM49" s="49"/>
      <c r="AN49" s="49"/>
      <c r="AO49" s="49"/>
      <c r="AR49" s="47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1"/>
      <c r="B60" s="32"/>
      <c r="C60" s="31"/>
      <c r="D60" s="50" t="s">
        <v>48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50" t="s">
        <v>49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50" t="s">
        <v>48</v>
      </c>
      <c r="AI60" s="34"/>
      <c r="AJ60" s="34"/>
      <c r="AK60" s="34"/>
      <c r="AL60" s="34"/>
      <c r="AM60" s="50" t="s">
        <v>49</v>
      </c>
      <c r="AN60" s="34"/>
      <c r="AO60" s="34"/>
      <c r="AP60" s="31"/>
      <c r="AQ60" s="31"/>
      <c r="AR60" s="32"/>
      <c r="BE60" s="31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1"/>
      <c r="B64" s="32"/>
      <c r="C64" s="31"/>
      <c r="D64" s="48" t="s">
        <v>50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8" t="s">
        <v>51</v>
      </c>
      <c r="AI64" s="51"/>
      <c r="AJ64" s="51"/>
      <c r="AK64" s="51"/>
      <c r="AL64" s="51"/>
      <c r="AM64" s="51"/>
      <c r="AN64" s="51"/>
      <c r="AO64" s="51"/>
      <c r="AP64" s="31"/>
      <c r="AQ64" s="31"/>
      <c r="AR64" s="32"/>
      <c r="BE64" s="31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1"/>
      <c r="B75" s="32"/>
      <c r="C75" s="31"/>
      <c r="D75" s="50" t="s">
        <v>48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50" t="s">
        <v>49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50" t="s">
        <v>48</v>
      </c>
      <c r="AI75" s="34"/>
      <c r="AJ75" s="34"/>
      <c r="AK75" s="34"/>
      <c r="AL75" s="34"/>
      <c r="AM75" s="50" t="s">
        <v>49</v>
      </c>
      <c r="AN75" s="34"/>
      <c r="AO75" s="34"/>
      <c r="AP75" s="31"/>
      <c r="AQ75" s="31"/>
      <c r="AR75" s="32"/>
      <c r="BE75" s="31"/>
    </row>
    <row r="76" s="2" customFormat="1">
      <c r="A76" s="31"/>
      <c r="B76" s="32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2"/>
      <c r="BE76" s="31"/>
    </row>
    <row r="77" s="2" customFormat="1" ht="6.96" customHeight="1">
      <c r="A77" s="31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2"/>
      <c r="BE77" s="31"/>
    </row>
    <row r="81" s="2" customFormat="1" ht="6.96" customHeight="1">
      <c r="A81" s="31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2"/>
      <c r="BE81" s="31"/>
    </row>
    <row r="82" s="2" customFormat="1" ht="24.96" customHeight="1">
      <c r="A82" s="31"/>
      <c r="B82" s="32"/>
      <c r="C82" s="22" t="s">
        <v>52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2"/>
      <c r="BE82" s="31"/>
    </row>
    <row r="83" s="2" customFormat="1" ht="6.96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2"/>
      <c r="BE83" s="31"/>
    </row>
    <row r="84" s="4" customFormat="1" ht="12" customHeight="1">
      <c r="A84" s="4"/>
      <c r="B84" s="56"/>
      <c r="C84" s="28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2023529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56"/>
      <c r="BE84" s="4"/>
    </row>
    <row r="85" s="5" customFormat="1" ht="36.96" customHeight="1">
      <c r="A85" s="5"/>
      <c r="B85" s="57"/>
      <c r="C85" s="58" t="s">
        <v>14</v>
      </c>
      <c r="D85" s="5"/>
      <c r="E85" s="5"/>
      <c r="F85" s="5"/>
      <c r="G85" s="5"/>
      <c r="H85" s="5"/>
      <c r="I85" s="5"/>
      <c r="J85" s="5"/>
      <c r="K85" s="5"/>
      <c r="L85" s="59" t="str">
        <f>K6</f>
        <v>Úprava vytápění objektu obecního úřadu Bílá Hlína č.p. 55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7"/>
      <c r="BE85" s="5"/>
    </row>
    <row r="86" s="2" customFormat="1" ht="6.96" customHeight="1">
      <c r="A86" s="31"/>
      <c r="B86" s="32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2"/>
      <c r="BE86" s="31"/>
    </row>
    <row r="87" s="2" customFormat="1" ht="12" customHeight="1">
      <c r="A87" s="31"/>
      <c r="B87" s="32"/>
      <c r="C87" s="28" t="s">
        <v>18</v>
      </c>
      <c r="D87" s="31"/>
      <c r="E87" s="31"/>
      <c r="F87" s="31"/>
      <c r="G87" s="31"/>
      <c r="H87" s="31"/>
      <c r="I87" s="31"/>
      <c r="J87" s="31"/>
      <c r="K87" s="31"/>
      <c r="L87" s="60" t="str">
        <f>IF(K8="","",K8)</f>
        <v>Bílá Hlína č.p. 55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8" t="s">
        <v>20</v>
      </c>
      <c r="AJ87" s="31"/>
      <c r="AK87" s="31"/>
      <c r="AL87" s="31"/>
      <c r="AM87" s="61" t="str">
        <f>IF(AN8= "","",AN8)</f>
        <v>23. 6. 2023</v>
      </c>
      <c r="AN87" s="61"/>
      <c r="AO87" s="31"/>
      <c r="AP87" s="31"/>
      <c r="AQ87" s="31"/>
      <c r="AR87" s="32"/>
      <c r="BE87" s="31"/>
    </row>
    <row r="88" s="2" customFormat="1" ht="6.96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2"/>
      <c r="BE88" s="31"/>
    </row>
    <row r="89" s="2" customFormat="1" ht="15.15" customHeight="1">
      <c r="A89" s="31"/>
      <c r="B89" s="32"/>
      <c r="C89" s="28" t="s">
        <v>22</v>
      </c>
      <c r="D89" s="31"/>
      <c r="E89" s="31"/>
      <c r="F89" s="31"/>
      <c r="G89" s="31"/>
      <c r="H89" s="31"/>
      <c r="I89" s="31"/>
      <c r="J89" s="31"/>
      <c r="K89" s="31"/>
      <c r="L89" s="4" t="str">
        <f>IF(E11= "","",E11)</f>
        <v>Obec Bílá Hlína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8" t="s">
        <v>28</v>
      </c>
      <c r="AJ89" s="31"/>
      <c r="AK89" s="31"/>
      <c r="AL89" s="31"/>
      <c r="AM89" s="62" t="str">
        <f>IF(E17="","",E17)</f>
        <v>ANITAS s.r.o.</v>
      </c>
      <c r="AN89" s="4"/>
      <c r="AO89" s="4"/>
      <c r="AP89" s="4"/>
      <c r="AQ89" s="31"/>
      <c r="AR89" s="32"/>
      <c r="AS89" s="63" t="s">
        <v>53</v>
      </c>
      <c r="AT89" s="64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1"/>
    </row>
    <row r="90" s="2" customFormat="1" ht="15.15" customHeight="1">
      <c r="A90" s="31"/>
      <c r="B90" s="32"/>
      <c r="C90" s="28" t="s">
        <v>26</v>
      </c>
      <c r="D90" s="31"/>
      <c r="E90" s="31"/>
      <c r="F90" s="31"/>
      <c r="G90" s="31"/>
      <c r="H90" s="31"/>
      <c r="I90" s="31"/>
      <c r="J90" s="31"/>
      <c r="K90" s="31"/>
      <c r="L90" s="4" t="str">
        <f>IF(E14="","",E14)</f>
        <v xml:space="preserve"> </v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8" t="s">
        <v>31</v>
      </c>
      <c r="AJ90" s="31"/>
      <c r="AK90" s="31"/>
      <c r="AL90" s="31"/>
      <c r="AM90" s="62" t="str">
        <f>IF(E20="","",E20)</f>
        <v>ANITAS s.r.o.</v>
      </c>
      <c r="AN90" s="4"/>
      <c r="AO90" s="4"/>
      <c r="AP90" s="4"/>
      <c r="AQ90" s="31"/>
      <c r="AR90" s="32"/>
      <c r="AS90" s="67"/>
      <c r="AT90" s="68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1"/>
    </row>
    <row r="91" s="2" customFormat="1" ht="10.8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2"/>
      <c r="AS91" s="67"/>
      <c r="AT91" s="68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1"/>
    </row>
    <row r="92" s="2" customFormat="1" ht="29.28" customHeight="1">
      <c r="A92" s="31"/>
      <c r="B92" s="32"/>
      <c r="C92" s="71" t="s">
        <v>54</v>
      </c>
      <c r="D92" s="72"/>
      <c r="E92" s="72"/>
      <c r="F92" s="72"/>
      <c r="G92" s="72"/>
      <c r="H92" s="73"/>
      <c r="I92" s="74" t="s">
        <v>55</v>
      </c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5" t="s">
        <v>56</v>
      </c>
      <c r="AH92" s="72"/>
      <c r="AI92" s="72"/>
      <c r="AJ92" s="72"/>
      <c r="AK92" s="72"/>
      <c r="AL92" s="72"/>
      <c r="AM92" s="72"/>
      <c r="AN92" s="74" t="s">
        <v>57</v>
      </c>
      <c r="AO92" s="72"/>
      <c r="AP92" s="76"/>
      <c r="AQ92" s="77" t="s">
        <v>58</v>
      </c>
      <c r="AR92" s="32"/>
      <c r="AS92" s="78" t="s">
        <v>59</v>
      </c>
      <c r="AT92" s="79" t="s">
        <v>60</v>
      </c>
      <c r="AU92" s="79" t="s">
        <v>61</v>
      </c>
      <c r="AV92" s="79" t="s">
        <v>62</v>
      </c>
      <c r="AW92" s="79" t="s">
        <v>63</v>
      </c>
      <c r="AX92" s="79" t="s">
        <v>64</v>
      </c>
      <c r="AY92" s="79" t="s">
        <v>65</v>
      </c>
      <c r="AZ92" s="79" t="s">
        <v>66</v>
      </c>
      <c r="BA92" s="79" t="s">
        <v>67</v>
      </c>
      <c r="BB92" s="79" t="s">
        <v>68</v>
      </c>
      <c r="BC92" s="79" t="s">
        <v>69</v>
      </c>
      <c r="BD92" s="80" t="s">
        <v>70</v>
      </c>
      <c r="BE92" s="31"/>
    </row>
    <row r="93" s="2" customFormat="1" ht="10.8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2"/>
      <c r="AS93" s="81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3"/>
      <c r="BE93" s="31"/>
    </row>
    <row r="94" s="6" customFormat="1" ht="32.4" customHeight="1">
      <c r="A94" s="6"/>
      <c r="B94" s="84"/>
      <c r="C94" s="85" t="s">
        <v>71</v>
      </c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7">
        <f>ROUND(AG95,2)</f>
        <v>733526.09999999998</v>
      </c>
      <c r="AH94" s="87"/>
      <c r="AI94" s="87"/>
      <c r="AJ94" s="87"/>
      <c r="AK94" s="87"/>
      <c r="AL94" s="87"/>
      <c r="AM94" s="87"/>
      <c r="AN94" s="88">
        <f>SUM(AG94,AT94)</f>
        <v>887566.57999999996</v>
      </c>
      <c r="AO94" s="88"/>
      <c r="AP94" s="88"/>
      <c r="AQ94" s="89" t="s">
        <v>1</v>
      </c>
      <c r="AR94" s="84"/>
      <c r="AS94" s="90">
        <f>ROUND(AS95,2)</f>
        <v>0</v>
      </c>
      <c r="AT94" s="91">
        <f>ROUND(SUM(AV94:AW94),2)</f>
        <v>154040.48000000001</v>
      </c>
      <c r="AU94" s="92">
        <f>ROUND(AU95,5)</f>
        <v>210.09905000000001</v>
      </c>
      <c r="AV94" s="91">
        <f>ROUND(AZ94*L29,2)</f>
        <v>154040.48000000001</v>
      </c>
      <c r="AW94" s="91">
        <f>ROUND(BA94*L30,2)</f>
        <v>0</v>
      </c>
      <c r="AX94" s="91">
        <f>ROUND(BB94*L29,2)</f>
        <v>0</v>
      </c>
      <c r="AY94" s="91">
        <f>ROUND(BC94*L30,2)</f>
        <v>0</v>
      </c>
      <c r="AZ94" s="91">
        <f>ROUND(AZ95,2)</f>
        <v>733526.09999999998</v>
      </c>
      <c r="BA94" s="91">
        <f>ROUND(BA95,2)</f>
        <v>0</v>
      </c>
      <c r="BB94" s="91">
        <f>ROUND(BB95,2)</f>
        <v>0</v>
      </c>
      <c r="BC94" s="91">
        <f>ROUND(BC95,2)</f>
        <v>0</v>
      </c>
      <c r="BD94" s="93">
        <f>ROUND(BD95,2)</f>
        <v>0</v>
      </c>
      <c r="BE94" s="6"/>
      <c r="BS94" s="94" t="s">
        <v>72</v>
      </c>
      <c r="BT94" s="94" t="s">
        <v>73</v>
      </c>
      <c r="BU94" s="95" t="s">
        <v>74</v>
      </c>
      <c r="BV94" s="94" t="s">
        <v>75</v>
      </c>
      <c r="BW94" s="94" t="s">
        <v>4</v>
      </c>
      <c r="BX94" s="94" t="s">
        <v>76</v>
      </c>
      <c r="CL94" s="94" t="s">
        <v>1</v>
      </c>
    </row>
    <row r="95" s="7" customFormat="1" ht="16.5" customHeight="1">
      <c r="A95" s="96" t="s">
        <v>77</v>
      </c>
      <c r="B95" s="97"/>
      <c r="C95" s="98"/>
      <c r="D95" s="99" t="s">
        <v>78</v>
      </c>
      <c r="E95" s="99"/>
      <c r="F95" s="99"/>
      <c r="G95" s="99"/>
      <c r="H95" s="99"/>
      <c r="I95" s="100"/>
      <c r="J95" s="99" t="s">
        <v>79</v>
      </c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101">
        <f>'SO 01 - Úprava vytápění'!J30</f>
        <v>733526.09999999998</v>
      </c>
      <c r="AH95" s="100"/>
      <c r="AI95" s="100"/>
      <c r="AJ95" s="100"/>
      <c r="AK95" s="100"/>
      <c r="AL95" s="100"/>
      <c r="AM95" s="100"/>
      <c r="AN95" s="101">
        <f>SUM(AG95,AT95)</f>
        <v>887566.57999999996</v>
      </c>
      <c r="AO95" s="100"/>
      <c r="AP95" s="100"/>
      <c r="AQ95" s="102" t="s">
        <v>80</v>
      </c>
      <c r="AR95" s="97"/>
      <c r="AS95" s="103">
        <v>0</v>
      </c>
      <c r="AT95" s="104">
        <f>ROUND(SUM(AV95:AW95),2)</f>
        <v>154040.48000000001</v>
      </c>
      <c r="AU95" s="105">
        <f>'SO 01 - Úprava vytápění'!P135</f>
        <v>210.09904599999999</v>
      </c>
      <c r="AV95" s="104">
        <f>'SO 01 - Úprava vytápění'!J33</f>
        <v>154040.48000000001</v>
      </c>
      <c r="AW95" s="104">
        <f>'SO 01 - Úprava vytápění'!J34</f>
        <v>0</v>
      </c>
      <c r="AX95" s="104">
        <f>'SO 01 - Úprava vytápění'!J35</f>
        <v>0</v>
      </c>
      <c r="AY95" s="104">
        <f>'SO 01 - Úprava vytápění'!J36</f>
        <v>0</v>
      </c>
      <c r="AZ95" s="104">
        <f>'SO 01 - Úprava vytápění'!F33</f>
        <v>733526.09999999998</v>
      </c>
      <c r="BA95" s="104">
        <f>'SO 01 - Úprava vytápění'!F34</f>
        <v>0</v>
      </c>
      <c r="BB95" s="104">
        <f>'SO 01 - Úprava vytápění'!F35</f>
        <v>0</v>
      </c>
      <c r="BC95" s="104">
        <f>'SO 01 - Úprava vytápění'!F36</f>
        <v>0</v>
      </c>
      <c r="BD95" s="106">
        <f>'SO 01 - Úprava vytápění'!F37</f>
        <v>0</v>
      </c>
      <c r="BE95" s="7"/>
      <c r="BT95" s="107" t="s">
        <v>81</v>
      </c>
      <c r="BV95" s="107" t="s">
        <v>75</v>
      </c>
      <c r="BW95" s="107" t="s">
        <v>82</v>
      </c>
      <c r="BX95" s="107" t="s">
        <v>4</v>
      </c>
      <c r="CL95" s="107" t="s">
        <v>1</v>
      </c>
      <c r="CM95" s="107" t="s">
        <v>83</v>
      </c>
    </row>
    <row r="96" s="2" customFormat="1" ht="30" customHeight="1">
      <c r="A96" s="31"/>
      <c r="B96" s="32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2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="2" customFormat="1" ht="6.96" customHeight="1">
      <c r="A97" s="31"/>
      <c r="B97" s="52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32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SO 01 - Úprava vytápění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08"/>
    </row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84</v>
      </c>
      <c r="L4" s="21"/>
      <c r="M4" s="10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28" t="s">
        <v>14</v>
      </c>
      <c r="L6" s="21"/>
    </row>
    <row r="7" s="1" customFormat="1" ht="16.5" customHeight="1">
      <c r="B7" s="21"/>
      <c r="E7" s="110" t="str">
        <f>'Rekapitulace stavby'!K6</f>
        <v>Úprava vytápění objektu obecního úřadu Bílá Hlína č.p. 55</v>
      </c>
      <c r="F7" s="28"/>
      <c r="G7" s="28"/>
      <c r="H7" s="28"/>
      <c r="L7" s="21"/>
    </row>
    <row r="8" s="2" customFormat="1" ht="12" customHeight="1">
      <c r="A8" s="31"/>
      <c r="B8" s="32"/>
      <c r="C8" s="31"/>
      <c r="D8" s="28" t="s">
        <v>85</v>
      </c>
      <c r="E8" s="31"/>
      <c r="F8" s="31"/>
      <c r="G8" s="31"/>
      <c r="H8" s="31"/>
      <c r="I8" s="31"/>
      <c r="J8" s="31"/>
      <c r="K8" s="31"/>
      <c r="L8" s="47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="2" customFormat="1" ht="16.5" customHeight="1">
      <c r="A9" s="31"/>
      <c r="B9" s="32"/>
      <c r="C9" s="31"/>
      <c r="D9" s="31"/>
      <c r="E9" s="59" t="s">
        <v>86</v>
      </c>
      <c r="F9" s="31"/>
      <c r="G9" s="31"/>
      <c r="H9" s="31"/>
      <c r="I9" s="31"/>
      <c r="J9" s="31"/>
      <c r="K9" s="31"/>
      <c r="L9" s="47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47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="2" customFormat="1" ht="12" customHeight="1">
      <c r="A11" s="31"/>
      <c r="B11" s="32"/>
      <c r="C11" s="31"/>
      <c r="D11" s="28" t="s">
        <v>16</v>
      </c>
      <c r="E11" s="31"/>
      <c r="F11" s="25" t="s">
        <v>1</v>
      </c>
      <c r="G11" s="31"/>
      <c r="H11" s="31"/>
      <c r="I11" s="28" t="s">
        <v>17</v>
      </c>
      <c r="J11" s="25" t="s">
        <v>1</v>
      </c>
      <c r="K11" s="31"/>
      <c r="L11" s="47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="2" customFormat="1" ht="12" customHeight="1">
      <c r="A12" s="31"/>
      <c r="B12" s="32"/>
      <c r="C12" s="31"/>
      <c r="D12" s="28" t="s">
        <v>18</v>
      </c>
      <c r="E12" s="31"/>
      <c r="F12" s="25" t="s">
        <v>19</v>
      </c>
      <c r="G12" s="31"/>
      <c r="H12" s="31"/>
      <c r="I12" s="28" t="s">
        <v>20</v>
      </c>
      <c r="J12" s="61" t="str">
        <f>'Rekapitulace stavby'!AN8</f>
        <v>23. 6. 2023</v>
      </c>
      <c r="K12" s="31"/>
      <c r="L12" s="47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="2" customFormat="1" ht="10.8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47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="2" customFormat="1" ht="12" customHeight="1">
      <c r="A14" s="31"/>
      <c r="B14" s="32"/>
      <c r="C14" s="31"/>
      <c r="D14" s="28" t="s">
        <v>22</v>
      </c>
      <c r="E14" s="31"/>
      <c r="F14" s="31"/>
      <c r="G14" s="31"/>
      <c r="H14" s="31"/>
      <c r="I14" s="28" t="s">
        <v>23</v>
      </c>
      <c r="J14" s="25" t="s">
        <v>1</v>
      </c>
      <c r="K14" s="31"/>
      <c r="L14" s="47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="2" customFormat="1" ht="18" customHeight="1">
      <c r="A15" s="31"/>
      <c r="B15" s="32"/>
      <c r="C15" s="31"/>
      <c r="D15" s="31"/>
      <c r="E15" s="25" t="s">
        <v>24</v>
      </c>
      <c r="F15" s="31"/>
      <c r="G15" s="31"/>
      <c r="H15" s="31"/>
      <c r="I15" s="28" t="s">
        <v>25</v>
      </c>
      <c r="J15" s="25" t="s">
        <v>1</v>
      </c>
      <c r="K15" s="31"/>
      <c r="L15" s="47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="2" customFormat="1" ht="6.96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47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="2" customFormat="1" ht="12" customHeight="1">
      <c r="A17" s="31"/>
      <c r="B17" s="32"/>
      <c r="C17" s="31"/>
      <c r="D17" s="28" t="s">
        <v>26</v>
      </c>
      <c r="E17" s="31"/>
      <c r="F17" s="31"/>
      <c r="G17" s="31"/>
      <c r="H17" s="31"/>
      <c r="I17" s="28" t="s">
        <v>23</v>
      </c>
      <c r="J17" s="25" t="str">
        <f>'Rekapitulace stavby'!AN13</f>
        <v/>
      </c>
      <c r="K17" s="31"/>
      <c r="L17" s="47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="2" customFormat="1" ht="18" customHeight="1">
      <c r="A18" s="31"/>
      <c r="B18" s="32"/>
      <c r="C18" s="31"/>
      <c r="D18" s="31"/>
      <c r="E18" s="25" t="str">
        <f>'Rekapitulace stavby'!E14</f>
        <v xml:space="preserve"> </v>
      </c>
      <c r="F18" s="25"/>
      <c r="G18" s="25"/>
      <c r="H18" s="25"/>
      <c r="I18" s="28" t="s">
        <v>25</v>
      </c>
      <c r="J18" s="25" t="str">
        <f>'Rekapitulace stavby'!AN14</f>
        <v/>
      </c>
      <c r="K18" s="31"/>
      <c r="L18" s="47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="2" customFormat="1" ht="6.96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47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="2" customFormat="1" ht="12" customHeight="1">
      <c r="A20" s="31"/>
      <c r="B20" s="32"/>
      <c r="C20" s="31"/>
      <c r="D20" s="28" t="s">
        <v>28</v>
      </c>
      <c r="E20" s="31"/>
      <c r="F20" s="31"/>
      <c r="G20" s="31"/>
      <c r="H20" s="31"/>
      <c r="I20" s="28" t="s">
        <v>23</v>
      </c>
      <c r="J20" s="25" t="s">
        <v>1</v>
      </c>
      <c r="K20" s="31"/>
      <c r="L20" s="47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="2" customFormat="1" ht="18" customHeight="1">
      <c r="A21" s="31"/>
      <c r="B21" s="32"/>
      <c r="C21" s="31"/>
      <c r="D21" s="31"/>
      <c r="E21" s="25" t="s">
        <v>29</v>
      </c>
      <c r="F21" s="31"/>
      <c r="G21" s="31"/>
      <c r="H21" s="31"/>
      <c r="I21" s="28" t="s">
        <v>25</v>
      </c>
      <c r="J21" s="25" t="s">
        <v>1</v>
      </c>
      <c r="K21" s="31"/>
      <c r="L21" s="47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="2" customFormat="1" ht="6.96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47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="2" customFormat="1" ht="12" customHeight="1">
      <c r="A23" s="31"/>
      <c r="B23" s="32"/>
      <c r="C23" s="31"/>
      <c r="D23" s="28" t="s">
        <v>31</v>
      </c>
      <c r="E23" s="31"/>
      <c r="F23" s="31"/>
      <c r="G23" s="31"/>
      <c r="H23" s="31"/>
      <c r="I23" s="28" t="s">
        <v>23</v>
      </c>
      <c r="J23" s="25" t="s">
        <v>1</v>
      </c>
      <c r="K23" s="31"/>
      <c r="L23" s="47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="2" customFormat="1" ht="18" customHeight="1">
      <c r="A24" s="31"/>
      <c r="B24" s="32"/>
      <c r="C24" s="31"/>
      <c r="D24" s="31"/>
      <c r="E24" s="25" t="s">
        <v>29</v>
      </c>
      <c r="F24" s="31"/>
      <c r="G24" s="31"/>
      <c r="H24" s="31"/>
      <c r="I24" s="28" t="s">
        <v>25</v>
      </c>
      <c r="J24" s="25" t="s">
        <v>1</v>
      </c>
      <c r="K24" s="31"/>
      <c r="L24" s="47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="2" customFormat="1" ht="6.96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47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="2" customFormat="1" ht="12" customHeight="1">
      <c r="A26" s="31"/>
      <c r="B26" s="32"/>
      <c r="C26" s="31"/>
      <c r="D26" s="28" t="s">
        <v>32</v>
      </c>
      <c r="E26" s="31"/>
      <c r="F26" s="31"/>
      <c r="G26" s="31"/>
      <c r="H26" s="31"/>
      <c r="I26" s="31"/>
      <c r="J26" s="31"/>
      <c r="K26" s="31"/>
      <c r="L26" s="47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="8" customFormat="1" ht="16.5" customHeight="1">
      <c r="A27" s="111"/>
      <c r="B27" s="112"/>
      <c r="C27" s="111"/>
      <c r="D27" s="111"/>
      <c r="E27" s="29" t="s">
        <v>1</v>
      </c>
      <c r="F27" s="29"/>
      <c r="G27" s="29"/>
      <c r="H27" s="29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="2" customFormat="1" ht="6.96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47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="2" customFormat="1" ht="6.96" customHeight="1">
      <c r="A29" s="31"/>
      <c r="B29" s="32"/>
      <c r="C29" s="31"/>
      <c r="D29" s="82"/>
      <c r="E29" s="82"/>
      <c r="F29" s="82"/>
      <c r="G29" s="82"/>
      <c r="H29" s="82"/>
      <c r="I29" s="82"/>
      <c r="J29" s="82"/>
      <c r="K29" s="82"/>
      <c r="L29" s="47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="2" customFormat="1" ht="25.44" customHeight="1">
      <c r="A30" s="31"/>
      <c r="B30" s="32"/>
      <c r="C30" s="31"/>
      <c r="D30" s="114" t="s">
        <v>33</v>
      </c>
      <c r="E30" s="31"/>
      <c r="F30" s="31"/>
      <c r="G30" s="31"/>
      <c r="H30" s="31"/>
      <c r="I30" s="31"/>
      <c r="J30" s="88">
        <f>ROUND(J135, 2)</f>
        <v>733526.09999999998</v>
      </c>
      <c r="K30" s="31"/>
      <c r="L30" s="47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="2" customFormat="1" ht="6.96" customHeight="1">
      <c r="A31" s="31"/>
      <c r="B31" s="32"/>
      <c r="C31" s="31"/>
      <c r="D31" s="82"/>
      <c r="E31" s="82"/>
      <c r="F31" s="82"/>
      <c r="G31" s="82"/>
      <c r="H31" s="82"/>
      <c r="I31" s="82"/>
      <c r="J31" s="82"/>
      <c r="K31" s="82"/>
      <c r="L31" s="47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="2" customFormat="1" ht="14.4" customHeight="1">
      <c r="A32" s="31"/>
      <c r="B32" s="32"/>
      <c r="C32" s="31"/>
      <c r="D32" s="31"/>
      <c r="E32" s="31"/>
      <c r="F32" s="36" t="s">
        <v>35</v>
      </c>
      <c r="G32" s="31"/>
      <c r="H32" s="31"/>
      <c r="I32" s="36" t="s">
        <v>34</v>
      </c>
      <c r="J32" s="36" t="s">
        <v>36</v>
      </c>
      <c r="K32" s="31"/>
      <c r="L32" s="47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="2" customFormat="1" ht="14.4" customHeight="1">
      <c r="A33" s="31"/>
      <c r="B33" s="32"/>
      <c r="C33" s="31"/>
      <c r="D33" s="115" t="s">
        <v>37</v>
      </c>
      <c r="E33" s="28" t="s">
        <v>38</v>
      </c>
      <c r="F33" s="116">
        <f>ROUND((SUM(BE135:BE335)),  2)</f>
        <v>733526.09999999998</v>
      </c>
      <c r="G33" s="31"/>
      <c r="H33" s="31"/>
      <c r="I33" s="117">
        <v>0.20999999999999999</v>
      </c>
      <c r="J33" s="116">
        <f>ROUND(((SUM(BE135:BE335))*I33),  2)</f>
        <v>154040.48000000001</v>
      </c>
      <c r="K33" s="31"/>
      <c r="L33" s="47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="2" customFormat="1" ht="14.4" customHeight="1">
      <c r="A34" s="31"/>
      <c r="B34" s="32"/>
      <c r="C34" s="31"/>
      <c r="D34" s="31"/>
      <c r="E34" s="28" t="s">
        <v>39</v>
      </c>
      <c r="F34" s="116">
        <f>ROUND((SUM(BF135:BF335)),  2)</f>
        <v>0</v>
      </c>
      <c r="G34" s="31"/>
      <c r="H34" s="31"/>
      <c r="I34" s="117">
        <v>0.14999999999999999</v>
      </c>
      <c r="J34" s="116">
        <f>ROUND(((SUM(BF135:BF335))*I34),  2)</f>
        <v>0</v>
      </c>
      <c r="K34" s="31"/>
      <c r="L34" s="47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hidden="1" s="2" customFormat="1" ht="14.4" customHeight="1">
      <c r="A35" s="31"/>
      <c r="B35" s="32"/>
      <c r="C35" s="31"/>
      <c r="D35" s="31"/>
      <c r="E35" s="28" t="s">
        <v>40</v>
      </c>
      <c r="F35" s="116">
        <f>ROUND((SUM(BG135:BG335)),  2)</f>
        <v>0</v>
      </c>
      <c r="G35" s="31"/>
      <c r="H35" s="31"/>
      <c r="I35" s="117">
        <v>0.20999999999999999</v>
      </c>
      <c r="J35" s="116">
        <f>0</f>
        <v>0</v>
      </c>
      <c r="K35" s="31"/>
      <c r="L35" s="47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hidden="1" s="2" customFormat="1" ht="14.4" customHeight="1">
      <c r="A36" s="31"/>
      <c r="B36" s="32"/>
      <c r="C36" s="31"/>
      <c r="D36" s="31"/>
      <c r="E36" s="28" t="s">
        <v>41</v>
      </c>
      <c r="F36" s="116">
        <f>ROUND((SUM(BH135:BH335)),  2)</f>
        <v>0</v>
      </c>
      <c r="G36" s="31"/>
      <c r="H36" s="31"/>
      <c r="I36" s="117">
        <v>0.14999999999999999</v>
      </c>
      <c r="J36" s="116">
        <f>0</f>
        <v>0</v>
      </c>
      <c r="K36" s="31"/>
      <c r="L36" s="47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hidden="1" s="2" customFormat="1" ht="14.4" customHeight="1">
      <c r="A37" s="31"/>
      <c r="B37" s="32"/>
      <c r="C37" s="31"/>
      <c r="D37" s="31"/>
      <c r="E37" s="28" t="s">
        <v>42</v>
      </c>
      <c r="F37" s="116">
        <f>ROUND((SUM(BI135:BI335)),  2)</f>
        <v>0</v>
      </c>
      <c r="G37" s="31"/>
      <c r="H37" s="31"/>
      <c r="I37" s="117">
        <v>0</v>
      </c>
      <c r="J37" s="116">
        <f>0</f>
        <v>0</v>
      </c>
      <c r="K37" s="31"/>
      <c r="L37" s="47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="2" customFormat="1" ht="6.96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47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="2" customFormat="1" ht="25.44" customHeight="1">
      <c r="A39" s="31"/>
      <c r="B39" s="32"/>
      <c r="C39" s="118"/>
      <c r="D39" s="119" t="s">
        <v>43</v>
      </c>
      <c r="E39" s="73"/>
      <c r="F39" s="73"/>
      <c r="G39" s="120" t="s">
        <v>44</v>
      </c>
      <c r="H39" s="121" t="s">
        <v>45</v>
      </c>
      <c r="I39" s="73"/>
      <c r="J39" s="122">
        <f>SUM(J30:J37)</f>
        <v>887566.57999999996</v>
      </c>
      <c r="K39" s="123"/>
      <c r="L39" s="47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="2" customFormat="1" ht="14.4" customHeight="1">
      <c r="A40" s="31"/>
      <c r="B40" s="32"/>
      <c r="C40" s="31"/>
      <c r="D40" s="31"/>
      <c r="E40" s="31"/>
      <c r="F40" s="31"/>
      <c r="G40" s="31"/>
      <c r="H40" s="31"/>
      <c r="I40" s="31"/>
      <c r="J40" s="31"/>
      <c r="K40" s="31"/>
      <c r="L40" s="47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47"/>
      <c r="D50" s="48" t="s">
        <v>46</v>
      </c>
      <c r="E50" s="49"/>
      <c r="F50" s="49"/>
      <c r="G50" s="48" t="s">
        <v>47</v>
      </c>
      <c r="H50" s="49"/>
      <c r="I50" s="49"/>
      <c r="J50" s="49"/>
      <c r="K50" s="49"/>
      <c r="L50" s="4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1"/>
      <c r="B61" s="32"/>
      <c r="C61" s="31"/>
      <c r="D61" s="50" t="s">
        <v>48</v>
      </c>
      <c r="E61" s="34"/>
      <c r="F61" s="124" t="s">
        <v>49</v>
      </c>
      <c r="G61" s="50" t="s">
        <v>48</v>
      </c>
      <c r="H61" s="34"/>
      <c r="I61" s="34"/>
      <c r="J61" s="125" t="s">
        <v>49</v>
      </c>
      <c r="K61" s="34"/>
      <c r="L61" s="47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1"/>
      <c r="B65" s="32"/>
      <c r="C65" s="31"/>
      <c r="D65" s="48" t="s">
        <v>50</v>
      </c>
      <c r="E65" s="51"/>
      <c r="F65" s="51"/>
      <c r="G65" s="48" t="s">
        <v>51</v>
      </c>
      <c r="H65" s="51"/>
      <c r="I65" s="51"/>
      <c r="J65" s="51"/>
      <c r="K65" s="51"/>
      <c r="L65" s="47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1"/>
      <c r="B76" s="32"/>
      <c r="C76" s="31"/>
      <c r="D76" s="50" t="s">
        <v>48</v>
      </c>
      <c r="E76" s="34"/>
      <c r="F76" s="124" t="s">
        <v>49</v>
      </c>
      <c r="G76" s="50" t="s">
        <v>48</v>
      </c>
      <c r="H76" s="34"/>
      <c r="I76" s="34"/>
      <c r="J76" s="125" t="s">
        <v>49</v>
      </c>
      <c r="K76" s="34"/>
      <c r="L76" s="47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="2" customFormat="1" ht="14.4" customHeight="1">
      <c r="A77" s="31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47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="2" customFormat="1" ht="6.96" customHeight="1">
      <c r="A81" s="31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47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="2" customFormat="1" ht="24.96" customHeight="1">
      <c r="A82" s="31"/>
      <c r="B82" s="32"/>
      <c r="C82" s="22" t="s">
        <v>87</v>
      </c>
      <c r="D82" s="31"/>
      <c r="E82" s="31"/>
      <c r="F82" s="31"/>
      <c r="G82" s="31"/>
      <c r="H82" s="31"/>
      <c r="I82" s="31"/>
      <c r="J82" s="31"/>
      <c r="K82" s="31"/>
      <c r="L82" s="47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="2" customFormat="1" ht="6.96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47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="2" customFormat="1" ht="12" customHeight="1">
      <c r="A84" s="31"/>
      <c r="B84" s="32"/>
      <c r="C84" s="28" t="s">
        <v>14</v>
      </c>
      <c r="D84" s="31"/>
      <c r="E84" s="31"/>
      <c r="F84" s="31"/>
      <c r="G84" s="31"/>
      <c r="H84" s="31"/>
      <c r="I84" s="31"/>
      <c r="J84" s="31"/>
      <c r="K84" s="31"/>
      <c r="L84" s="47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="2" customFormat="1" ht="16.5" customHeight="1">
      <c r="A85" s="31"/>
      <c r="B85" s="32"/>
      <c r="C85" s="31"/>
      <c r="D85" s="31"/>
      <c r="E85" s="110" t="str">
        <f>E7</f>
        <v>Úprava vytápění objektu obecního úřadu Bílá Hlína č.p. 55</v>
      </c>
      <c r="F85" s="28"/>
      <c r="G85" s="28"/>
      <c r="H85" s="28"/>
      <c r="I85" s="31"/>
      <c r="J85" s="31"/>
      <c r="K85" s="31"/>
      <c r="L85" s="47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="2" customFormat="1" ht="12" customHeight="1">
      <c r="A86" s="31"/>
      <c r="B86" s="32"/>
      <c r="C86" s="28" t="s">
        <v>85</v>
      </c>
      <c r="D86" s="31"/>
      <c r="E86" s="31"/>
      <c r="F86" s="31"/>
      <c r="G86" s="31"/>
      <c r="H86" s="31"/>
      <c r="I86" s="31"/>
      <c r="J86" s="31"/>
      <c r="K86" s="31"/>
      <c r="L86" s="47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="2" customFormat="1" ht="16.5" customHeight="1">
      <c r="A87" s="31"/>
      <c r="B87" s="32"/>
      <c r="C87" s="31"/>
      <c r="D87" s="31"/>
      <c r="E87" s="59" t="str">
        <f>E9</f>
        <v>SO 01 - Úprava vytápění</v>
      </c>
      <c r="F87" s="31"/>
      <c r="G87" s="31"/>
      <c r="H87" s="31"/>
      <c r="I87" s="31"/>
      <c r="J87" s="31"/>
      <c r="K87" s="31"/>
      <c r="L87" s="47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="2" customFormat="1" ht="6.96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47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="2" customFormat="1" ht="12" customHeight="1">
      <c r="A89" s="31"/>
      <c r="B89" s="32"/>
      <c r="C89" s="28" t="s">
        <v>18</v>
      </c>
      <c r="D89" s="31"/>
      <c r="E89" s="31"/>
      <c r="F89" s="25" t="str">
        <f>F12</f>
        <v>Bílá Hlína č.p. 55</v>
      </c>
      <c r="G89" s="31"/>
      <c r="H89" s="31"/>
      <c r="I89" s="28" t="s">
        <v>20</v>
      </c>
      <c r="J89" s="61" t="str">
        <f>IF(J12="","",J12)</f>
        <v>23. 6. 2023</v>
      </c>
      <c r="K89" s="31"/>
      <c r="L89" s="47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="2" customFormat="1" ht="6.96" customHeight="1">
      <c r="A90" s="31"/>
      <c r="B90" s="32"/>
      <c r="C90" s="31"/>
      <c r="D90" s="31"/>
      <c r="E90" s="31"/>
      <c r="F90" s="31"/>
      <c r="G90" s="31"/>
      <c r="H90" s="31"/>
      <c r="I90" s="31"/>
      <c r="J90" s="31"/>
      <c r="K90" s="31"/>
      <c r="L90" s="47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="2" customFormat="1" ht="15.15" customHeight="1">
      <c r="A91" s="31"/>
      <c r="B91" s="32"/>
      <c r="C91" s="28" t="s">
        <v>22</v>
      </c>
      <c r="D91" s="31"/>
      <c r="E91" s="31"/>
      <c r="F91" s="25" t="str">
        <f>E15</f>
        <v>Obec Bílá Hlína</v>
      </c>
      <c r="G91" s="31"/>
      <c r="H91" s="31"/>
      <c r="I91" s="28" t="s">
        <v>28</v>
      </c>
      <c r="J91" s="29" t="str">
        <f>E21</f>
        <v>ANITAS s.r.o.</v>
      </c>
      <c r="K91" s="31"/>
      <c r="L91" s="47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="2" customFormat="1" ht="15.15" customHeight="1">
      <c r="A92" s="31"/>
      <c r="B92" s="32"/>
      <c r="C92" s="28" t="s">
        <v>26</v>
      </c>
      <c r="D92" s="31"/>
      <c r="E92" s="31"/>
      <c r="F92" s="25" t="str">
        <f>IF(E18="","",E18)</f>
        <v xml:space="preserve"> </v>
      </c>
      <c r="G92" s="31"/>
      <c r="H92" s="31"/>
      <c r="I92" s="28" t="s">
        <v>31</v>
      </c>
      <c r="J92" s="29" t="str">
        <f>E24</f>
        <v>ANITAS s.r.o.</v>
      </c>
      <c r="K92" s="31"/>
      <c r="L92" s="47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="2" customFormat="1" ht="10.32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47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="2" customFormat="1" ht="29.28" customHeight="1">
      <c r="A94" s="31"/>
      <c r="B94" s="32"/>
      <c r="C94" s="126" t="s">
        <v>88</v>
      </c>
      <c r="D94" s="118"/>
      <c r="E94" s="118"/>
      <c r="F94" s="118"/>
      <c r="G94" s="118"/>
      <c r="H94" s="118"/>
      <c r="I94" s="118"/>
      <c r="J94" s="127" t="s">
        <v>89</v>
      </c>
      <c r="K94" s="118"/>
      <c r="L94" s="47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="2" customFormat="1" ht="10.32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47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="2" customFormat="1" ht="22.8" customHeight="1">
      <c r="A96" s="31"/>
      <c r="B96" s="32"/>
      <c r="C96" s="128" t="s">
        <v>90</v>
      </c>
      <c r="D96" s="31"/>
      <c r="E96" s="31"/>
      <c r="F96" s="31"/>
      <c r="G96" s="31"/>
      <c r="H96" s="31"/>
      <c r="I96" s="31"/>
      <c r="J96" s="88">
        <f>J135</f>
        <v>733526.09999999986</v>
      </c>
      <c r="K96" s="31"/>
      <c r="L96" s="47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8" t="s">
        <v>91</v>
      </c>
    </row>
    <row r="97" s="9" customFormat="1" ht="24.96" customHeight="1">
      <c r="A97" s="9"/>
      <c r="B97" s="129"/>
      <c r="C97" s="9"/>
      <c r="D97" s="130" t="s">
        <v>92</v>
      </c>
      <c r="E97" s="131"/>
      <c r="F97" s="131"/>
      <c r="G97" s="131"/>
      <c r="H97" s="131"/>
      <c r="I97" s="131"/>
      <c r="J97" s="132">
        <f>J136</f>
        <v>55902.790000000001</v>
      </c>
      <c r="K97" s="9"/>
      <c r="L97" s="12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3"/>
      <c r="C98" s="10"/>
      <c r="D98" s="134" t="s">
        <v>93</v>
      </c>
      <c r="E98" s="135"/>
      <c r="F98" s="135"/>
      <c r="G98" s="135"/>
      <c r="H98" s="135"/>
      <c r="I98" s="135"/>
      <c r="J98" s="136">
        <f>J137</f>
        <v>282</v>
      </c>
      <c r="K98" s="10"/>
      <c r="L98" s="13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33"/>
      <c r="C99" s="10"/>
      <c r="D99" s="134" t="s">
        <v>94</v>
      </c>
      <c r="E99" s="135"/>
      <c r="F99" s="135"/>
      <c r="G99" s="135"/>
      <c r="H99" s="135"/>
      <c r="I99" s="135"/>
      <c r="J99" s="136">
        <f>J141</f>
        <v>303</v>
      </c>
      <c r="K99" s="10"/>
      <c r="L99" s="13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33"/>
      <c r="C100" s="10"/>
      <c r="D100" s="134" t="s">
        <v>95</v>
      </c>
      <c r="E100" s="135"/>
      <c r="F100" s="135"/>
      <c r="G100" s="135"/>
      <c r="H100" s="135"/>
      <c r="I100" s="135"/>
      <c r="J100" s="136">
        <f>J145</f>
        <v>52128.349999999999</v>
      </c>
      <c r="K100" s="10"/>
      <c r="L100" s="13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33"/>
      <c r="C101" s="10"/>
      <c r="D101" s="134" t="s">
        <v>96</v>
      </c>
      <c r="E101" s="135"/>
      <c r="F101" s="135"/>
      <c r="G101" s="135"/>
      <c r="H101" s="135"/>
      <c r="I101" s="135"/>
      <c r="J101" s="136">
        <f>J168</f>
        <v>3159.6399999999999</v>
      </c>
      <c r="K101" s="10"/>
      <c r="L101" s="13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33"/>
      <c r="C102" s="10"/>
      <c r="D102" s="134" t="s">
        <v>97</v>
      </c>
      <c r="E102" s="135"/>
      <c r="F102" s="135"/>
      <c r="G102" s="135"/>
      <c r="H102" s="135"/>
      <c r="I102" s="135"/>
      <c r="J102" s="136">
        <f>J174</f>
        <v>29.800000000000001</v>
      </c>
      <c r="K102" s="10"/>
      <c r="L102" s="13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29"/>
      <c r="C103" s="9"/>
      <c r="D103" s="130" t="s">
        <v>98</v>
      </c>
      <c r="E103" s="131"/>
      <c r="F103" s="131"/>
      <c r="G103" s="131"/>
      <c r="H103" s="131"/>
      <c r="I103" s="131"/>
      <c r="J103" s="132">
        <f>J176</f>
        <v>652623.30999999982</v>
      </c>
      <c r="K103" s="9"/>
      <c r="L103" s="12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33"/>
      <c r="C104" s="10"/>
      <c r="D104" s="134" t="s">
        <v>99</v>
      </c>
      <c r="E104" s="135"/>
      <c r="F104" s="135"/>
      <c r="G104" s="135"/>
      <c r="H104" s="135"/>
      <c r="I104" s="135"/>
      <c r="J104" s="136">
        <f>J177</f>
        <v>2381.0700000000002</v>
      </c>
      <c r="K104" s="10"/>
      <c r="L104" s="13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33"/>
      <c r="C105" s="10"/>
      <c r="D105" s="134" t="s">
        <v>100</v>
      </c>
      <c r="E105" s="135"/>
      <c r="F105" s="135"/>
      <c r="G105" s="135"/>
      <c r="H105" s="135"/>
      <c r="I105" s="135"/>
      <c r="J105" s="136">
        <f>J182</f>
        <v>5158.5100000000002</v>
      </c>
      <c r="K105" s="10"/>
      <c r="L105" s="13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33"/>
      <c r="C106" s="10"/>
      <c r="D106" s="134" t="s">
        <v>101</v>
      </c>
      <c r="E106" s="135"/>
      <c r="F106" s="135"/>
      <c r="G106" s="135"/>
      <c r="H106" s="135"/>
      <c r="I106" s="135"/>
      <c r="J106" s="136">
        <f>J185</f>
        <v>82691.869999999995</v>
      </c>
      <c r="K106" s="10"/>
      <c r="L106" s="13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33"/>
      <c r="C107" s="10"/>
      <c r="D107" s="134" t="s">
        <v>102</v>
      </c>
      <c r="E107" s="135"/>
      <c r="F107" s="135"/>
      <c r="G107" s="135"/>
      <c r="H107" s="135"/>
      <c r="I107" s="135"/>
      <c r="J107" s="136">
        <f>J233</f>
        <v>510356.12</v>
      </c>
      <c r="K107" s="10"/>
      <c r="L107" s="13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33"/>
      <c r="C108" s="10"/>
      <c r="D108" s="134" t="s">
        <v>103</v>
      </c>
      <c r="E108" s="135"/>
      <c r="F108" s="135"/>
      <c r="G108" s="135"/>
      <c r="H108" s="135"/>
      <c r="I108" s="135"/>
      <c r="J108" s="136">
        <f>J269</f>
        <v>35853.760000000002</v>
      </c>
      <c r="K108" s="10"/>
      <c r="L108" s="13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33"/>
      <c r="C109" s="10"/>
      <c r="D109" s="134" t="s">
        <v>104</v>
      </c>
      <c r="E109" s="135"/>
      <c r="F109" s="135"/>
      <c r="G109" s="135"/>
      <c r="H109" s="135"/>
      <c r="I109" s="135"/>
      <c r="J109" s="136">
        <f>J297</f>
        <v>9358.3200000000015</v>
      </c>
      <c r="K109" s="10"/>
      <c r="L109" s="13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33"/>
      <c r="C110" s="10"/>
      <c r="D110" s="134" t="s">
        <v>105</v>
      </c>
      <c r="E110" s="135"/>
      <c r="F110" s="135"/>
      <c r="G110" s="135"/>
      <c r="H110" s="135"/>
      <c r="I110" s="135"/>
      <c r="J110" s="136">
        <f>J314</f>
        <v>729.96000000000004</v>
      </c>
      <c r="K110" s="10"/>
      <c r="L110" s="133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33"/>
      <c r="C111" s="10"/>
      <c r="D111" s="134" t="s">
        <v>106</v>
      </c>
      <c r="E111" s="135"/>
      <c r="F111" s="135"/>
      <c r="G111" s="135"/>
      <c r="H111" s="135"/>
      <c r="I111" s="135"/>
      <c r="J111" s="136">
        <f>J318</f>
        <v>6093.6999999999998</v>
      </c>
      <c r="K111" s="10"/>
      <c r="L111" s="133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29"/>
      <c r="C112" s="9"/>
      <c r="D112" s="130" t="s">
        <v>107</v>
      </c>
      <c r="E112" s="131"/>
      <c r="F112" s="131"/>
      <c r="G112" s="131"/>
      <c r="H112" s="131"/>
      <c r="I112" s="131"/>
      <c r="J112" s="132">
        <f>J329</f>
        <v>25000</v>
      </c>
      <c r="K112" s="9"/>
      <c r="L112" s="12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10" customFormat="1" ht="19.92" customHeight="1">
      <c r="A113" s="10"/>
      <c r="B113" s="133"/>
      <c r="C113" s="10"/>
      <c r="D113" s="134" t="s">
        <v>108</v>
      </c>
      <c r="E113" s="135"/>
      <c r="F113" s="135"/>
      <c r="G113" s="135"/>
      <c r="H113" s="135"/>
      <c r="I113" s="135"/>
      <c r="J113" s="136">
        <f>J330</f>
        <v>12000</v>
      </c>
      <c r="K113" s="10"/>
      <c r="L113" s="133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33"/>
      <c r="C114" s="10"/>
      <c r="D114" s="134" t="s">
        <v>109</v>
      </c>
      <c r="E114" s="135"/>
      <c r="F114" s="135"/>
      <c r="G114" s="135"/>
      <c r="H114" s="135"/>
      <c r="I114" s="135"/>
      <c r="J114" s="136">
        <f>J332</f>
        <v>7000</v>
      </c>
      <c r="K114" s="10"/>
      <c r="L114" s="133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33"/>
      <c r="C115" s="10"/>
      <c r="D115" s="134" t="s">
        <v>110</v>
      </c>
      <c r="E115" s="135"/>
      <c r="F115" s="135"/>
      <c r="G115" s="135"/>
      <c r="H115" s="135"/>
      <c r="I115" s="135"/>
      <c r="J115" s="136">
        <f>J334</f>
        <v>6000</v>
      </c>
      <c r="K115" s="10"/>
      <c r="L115" s="133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1"/>
      <c r="B116" s="32"/>
      <c r="C116" s="31"/>
      <c r="D116" s="31"/>
      <c r="E116" s="31"/>
      <c r="F116" s="31"/>
      <c r="G116" s="31"/>
      <c r="H116" s="31"/>
      <c r="I116" s="31"/>
      <c r="J116" s="31"/>
      <c r="K116" s="31"/>
      <c r="L116" s="47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="2" customFormat="1" ht="6.96" customHeight="1">
      <c r="A117" s="31"/>
      <c r="B117" s="52"/>
      <c r="C117" s="53"/>
      <c r="D117" s="53"/>
      <c r="E117" s="53"/>
      <c r="F117" s="53"/>
      <c r="G117" s="53"/>
      <c r="H117" s="53"/>
      <c r="I117" s="53"/>
      <c r="J117" s="53"/>
      <c r="K117" s="53"/>
      <c r="L117" s="47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21" s="2" customFormat="1" ht="6.96" customHeight="1">
      <c r="A121" s="31"/>
      <c r="B121" s="54"/>
      <c r="C121" s="55"/>
      <c r="D121" s="55"/>
      <c r="E121" s="55"/>
      <c r="F121" s="55"/>
      <c r="G121" s="55"/>
      <c r="H121" s="55"/>
      <c r="I121" s="55"/>
      <c r="J121" s="55"/>
      <c r="K121" s="55"/>
      <c r="L121" s="47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="2" customFormat="1" ht="24.96" customHeight="1">
      <c r="A122" s="31"/>
      <c r="B122" s="32"/>
      <c r="C122" s="22" t="s">
        <v>111</v>
      </c>
      <c r="D122" s="31"/>
      <c r="E122" s="31"/>
      <c r="F122" s="31"/>
      <c r="G122" s="31"/>
      <c r="H122" s="31"/>
      <c r="I122" s="31"/>
      <c r="J122" s="31"/>
      <c r="K122" s="31"/>
      <c r="L122" s="47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="2" customFormat="1" ht="6.96" customHeight="1">
      <c r="A123" s="31"/>
      <c r="B123" s="32"/>
      <c r="C123" s="31"/>
      <c r="D123" s="31"/>
      <c r="E123" s="31"/>
      <c r="F123" s="31"/>
      <c r="G123" s="31"/>
      <c r="H123" s="31"/>
      <c r="I123" s="31"/>
      <c r="J123" s="31"/>
      <c r="K123" s="31"/>
      <c r="L123" s="47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="2" customFormat="1" ht="12" customHeight="1">
      <c r="A124" s="31"/>
      <c r="B124" s="32"/>
      <c r="C124" s="28" t="s">
        <v>14</v>
      </c>
      <c r="D124" s="31"/>
      <c r="E124" s="31"/>
      <c r="F124" s="31"/>
      <c r="G124" s="31"/>
      <c r="H124" s="31"/>
      <c r="I124" s="31"/>
      <c r="J124" s="31"/>
      <c r="K124" s="31"/>
      <c r="L124" s="47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="2" customFormat="1" ht="16.5" customHeight="1">
      <c r="A125" s="31"/>
      <c r="B125" s="32"/>
      <c r="C125" s="31"/>
      <c r="D125" s="31"/>
      <c r="E125" s="110" t="str">
        <f>E7</f>
        <v>Úprava vytápění objektu obecního úřadu Bílá Hlína č.p. 55</v>
      </c>
      <c r="F125" s="28"/>
      <c r="G125" s="28"/>
      <c r="H125" s="28"/>
      <c r="I125" s="31"/>
      <c r="J125" s="31"/>
      <c r="K125" s="31"/>
      <c r="L125" s="47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="2" customFormat="1" ht="12" customHeight="1">
      <c r="A126" s="31"/>
      <c r="B126" s="32"/>
      <c r="C126" s="28" t="s">
        <v>85</v>
      </c>
      <c r="D126" s="31"/>
      <c r="E126" s="31"/>
      <c r="F126" s="31"/>
      <c r="G126" s="31"/>
      <c r="H126" s="31"/>
      <c r="I126" s="31"/>
      <c r="J126" s="31"/>
      <c r="K126" s="31"/>
      <c r="L126" s="47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="2" customFormat="1" ht="16.5" customHeight="1">
      <c r="A127" s="31"/>
      <c r="B127" s="32"/>
      <c r="C127" s="31"/>
      <c r="D127" s="31"/>
      <c r="E127" s="59" t="str">
        <f>E9</f>
        <v>SO 01 - Úprava vytápění</v>
      </c>
      <c r="F127" s="31"/>
      <c r="G127" s="31"/>
      <c r="H127" s="31"/>
      <c r="I127" s="31"/>
      <c r="J127" s="31"/>
      <c r="K127" s="31"/>
      <c r="L127" s="47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="2" customFormat="1" ht="6.96" customHeight="1">
      <c r="A128" s="31"/>
      <c r="B128" s="32"/>
      <c r="C128" s="31"/>
      <c r="D128" s="31"/>
      <c r="E128" s="31"/>
      <c r="F128" s="31"/>
      <c r="G128" s="31"/>
      <c r="H128" s="31"/>
      <c r="I128" s="31"/>
      <c r="J128" s="31"/>
      <c r="K128" s="31"/>
      <c r="L128" s="47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="2" customFormat="1" ht="12" customHeight="1">
      <c r="A129" s="31"/>
      <c r="B129" s="32"/>
      <c r="C129" s="28" t="s">
        <v>18</v>
      </c>
      <c r="D129" s="31"/>
      <c r="E129" s="31"/>
      <c r="F129" s="25" t="str">
        <f>F12</f>
        <v>Bílá Hlína č.p. 55</v>
      </c>
      <c r="G129" s="31"/>
      <c r="H129" s="31"/>
      <c r="I129" s="28" t="s">
        <v>20</v>
      </c>
      <c r="J129" s="61" t="str">
        <f>IF(J12="","",J12)</f>
        <v>23. 6. 2023</v>
      </c>
      <c r="K129" s="31"/>
      <c r="L129" s="47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s="2" customFormat="1" ht="6.96" customHeight="1">
      <c r="A130" s="31"/>
      <c r="B130" s="32"/>
      <c r="C130" s="31"/>
      <c r="D130" s="31"/>
      <c r="E130" s="31"/>
      <c r="F130" s="31"/>
      <c r="G130" s="31"/>
      <c r="H130" s="31"/>
      <c r="I130" s="31"/>
      <c r="J130" s="31"/>
      <c r="K130" s="31"/>
      <c r="L130" s="47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</row>
    <row r="131" s="2" customFormat="1" ht="15.15" customHeight="1">
      <c r="A131" s="31"/>
      <c r="B131" s="32"/>
      <c r="C131" s="28" t="s">
        <v>22</v>
      </c>
      <c r="D131" s="31"/>
      <c r="E131" s="31"/>
      <c r="F131" s="25" t="str">
        <f>E15</f>
        <v>Obec Bílá Hlína</v>
      </c>
      <c r="G131" s="31"/>
      <c r="H131" s="31"/>
      <c r="I131" s="28" t="s">
        <v>28</v>
      </c>
      <c r="J131" s="29" t="str">
        <f>E21</f>
        <v>ANITAS s.r.o.</v>
      </c>
      <c r="K131" s="31"/>
      <c r="L131" s="47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</row>
    <row r="132" s="2" customFormat="1" ht="15.15" customHeight="1">
      <c r="A132" s="31"/>
      <c r="B132" s="32"/>
      <c r="C132" s="28" t="s">
        <v>26</v>
      </c>
      <c r="D132" s="31"/>
      <c r="E132" s="31"/>
      <c r="F132" s="25" t="str">
        <f>IF(E18="","",E18)</f>
        <v xml:space="preserve"> </v>
      </c>
      <c r="G132" s="31"/>
      <c r="H132" s="31"/>
      <c r="I132" s="28" t="s">
        <v>31</v>
      </c>
      <c r="J132" s="29" t="str">
        <f>E24</f>
        <v>ANITAS s.r.o.</v>
      </c>
      <c r="K132" s="31"/>
      <c r="L132" s="47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</row>
    <row r="133" s="2" customFormat="1" ht="10.32" customHeight="1">
      <c r="A133" s="31"/>
      <c r="B133" s="32"/>
      <c r="C133" s="31"/>
      <c r="D133" s="31"/>
      <c r="E133" s="31"/>
      <c r="F133" s="31"/>
      <c r="G133" s="31"/>
      <c r="H133" s="31"/>
      <c r="I133" s="31"/>
      <c r="J133" s="31"/>
      <c r="K133" s="31"/>
      <c r="L133" s="47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</row>
    <row r="134" s="11" customFormat="1" ht="29.28" customHeight="1">
      <c r="A134" s="137"/>
      <c r="B134" s="138"/>
      <c r="C134" s="139" t="s">
        <v>112</v>
      </c>
      <c r="D134" s="140" t="s">
        <v>58</v>
      </c>
      <c r="E134" s="140" t="s">
        <v>54</v>
      </c>
      <c r="F134" s="140" t="s">
        <v>55</v>
      </c>
      <c r="G134" s="140" t="s">
        <v>113</v>
      </c>
      <c r="H134" s="140" t="s">
        <v>114</v>
      </c>
      <c r="I134" s="140" t="s">
        <v>115</v>
      </c>
      <c r="J134" s="141" t="s">
        <v>89</v>
      </c>
      <c r="K134" s="142" t="s">
        <v>116</v>
      </c>
      <c r="L134" s="143"/>
      <c r="M134" s="78" t="s">
        <v>1</v>
      </c>
      <c r="N134" s="79" t="s">
        <v>37</v>
      </c>
      <c r="O134" s="79" t="s">
        <v>117</v>
      </c>
      <c r="P134" s="79" t="s">
        <v>118</v>
      </c>
      <c r="Q134" s="79" t="s">
        <v>119</v>
      </c>
      <c r="R134" s="79" t="s">
        <v>120</v>
      </c>
      <c r="S134" s="79" t="s">
        <v>121</v>
      </c>
      <c r="T134" s="80" t="s">
        <v>122</v>
      </c>
      <c r="U134" s="137"/>
      <c r="V134" s="137"/>
      <c r="W134" s="137"/>
      <c r="X134" s="137"/>
      <c r="Y134" s="137"/>
      <c r="Z134" s="137"/>
      <c r="AA134" s="137"/>
      <c r="AB134" s="137"/>
      <c r="AC134" s="137"/>
      <c r="AD134" s="137"/>
      <c r="AE134" s="137"/>
    </row>
    <row r="135" s="2" customFormat="1" ht="22.8" customHeight="1">
      <c r="A135" s="31"/>
      <c r="B135" s="32"/>
      <c r="C135" s="85" t="s">
        <v>123</v>
      </c>
      <c r="D135" s="31"/>
      <c r="E135" s="31"/>
      <c r="F135" s="31"/>
      <c r="G135" s="31"/>
      <c r="H135" s="31"/>
      <c r="I135" s="31"/>
      <c r="J135" s="144">
        <f>BK135</f>
        <v>733526.09999999986</v>
      </c>
      <c r="K135" s="31"/>
      <c r="L135" s="32"/>
      <c r="M135" s="81"/>
      <c r="N135" s="65"/>
      <c r="O135" s="82"/>
      <c r="P135" s="145">
        <f>P136+P176+P329</f>
        <v>210.09904599999999</v>
      </c>
      <c r="Q135" s="82"/>
      <c r="R135" s="145">
        <f>R136+R176+R329</f>
        <v>1.1108504799999999</v>
      </c>
      <c r="S135" s="82"/>
      <c r="T135" s="146">
        <f>T136+T176+T329</f>
        <v>1.1138349999999999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T135" s="18" t="s">
        <v>72</v>
      </c>
      <c r="AU135" s="18" t="s">
        <v>91</v>
      </c>
      <c r="BK135" s="147">
        <f>BK136+BK176+BK329</f>
        <v>733526.09999999986</v>
      </c>
    </row>
    <row r="136" s="12" customFormat="1" ht="25.92" customHeight="1">
      <c r="A136" s="12"/>
      <c r="B136" s="148"/>
      <c r="C136" s="12"/>
      <c r="D136" s="149" t="s">
        <v>72</v>
      </c>
      <c r="E136" s="150" t="s">
        <v>124</v>
      </c>
      <c r="F136" s="150" t="s">
        <v>125</v>
      </c>
      <c r="G136" s="12"/>
      <c r="H136" s="12"/>
      <c r="I136" s="12"/>
      <c r="J136" s="151">
        <f>BK136</f>
        <v>55902.790000000001</v>
      </c>
      <c r="K136" s="12"/>
      <c r="L136" s="148"/>
      <c r="M136" s="152"/>
      <c r="N136" s="153"/>
      <c r="O136" s="153"/>
      <c r="P136" s="154">
        <f>P137+P141+P145+P168+P174</f>
        <v>93.462524000000002</v>
      </c>
      <c r="Q136" s="153"/>
      <c r="R136" s="154">
        <f>R137+R141+R145+R168+R174</f>
        <v>0.083233250000000009</v>
      </c>
      <c r="S136" s="153"/>
      <c r="T136" s="155">
        <f>T137+T141+T145+T168+T174</f>
        <v>0.23294999999999999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49" t="s">
        <v>81</v>
      </c>
      <c r="AT136" s="156" t="s">
        <v>72</v>
      </c>
      <c r="AU136" s="156" t="s">
        <v>73</v>
      </c>
      <c r="AY136" s="149" t="s">
        <v>126</v>
      </c>
      <c r="BK136" s="157">
        <f>BK137+BK141+BK145+BK168+BK174</f>
        <v>55902.790000000001</v>
      </c>
    </row>
    <row r="137" s="12" customFormat="1" ht="22.8" customHeight="1">
      <c r="A137" s="12"/>
      <c r="B137" s="148"/>
      <c r="C137" s="12"/>
      <c r="D137" s="149" t="s">
        <v>72</v>
      </c>
      <c r="E137" s="158" t="s">
        <v>127</v>
      </c>
      <c r="F137" s="158" t="s">
        <v>128</v>
      </c>
      <c r="G137" s="12"/>
      <c r="H137" s="12"/>
      <c r="I137" s="12"/>
      <c r="J137" s="159">
        <f>BK137</f>
        <v>282</v>
      </c>
      <c r="K137" s="12"/>
      <c r="L137" s="148"/>
      <c r="M137" s="152"/>
      <c r="N137" s="153"/>
      <c r="O137" s="153"/>
      <c r="P137" s="154">
        <f>SUM(P138:P140)</f>
        <v>0.42099999999999999</v>
      </c>
      <c r="Q137" s="153"/>
      <c r="R137" s="154">
        <f>SUM(R138:R140)</f>
        <v>0.046940000000000003</v>
      </c>
      <c r="S137" s="153"/>
      <c r="T137" s="155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49" t="s">
        <v>81</v>
      </c>
      <c r="AT137" s="156" t="s">
        <v>72</v>
      </c>
      <c r="AU137" s="156" t="s">
        <v>81</v>
      </c>
      <c r="AY137" s="149" t="s">
        <v>126</v>
      </c>
      <c r="BK137" s="157">
        <f>SUM(BK138:BK140)</f>
        <v>282</v>
      </c>
    </row>
    <row r="138" s="2" customFormat="1" ht="33" customHeight="1">
      <c r="A138" s="31"/>
      <c r="B138" s="160"/>
      <c r="C138" s="161" t="s">
        <v>81</v>
      </c>
      <c r="D138" s="161" t="s">
        <v>129</v>
      </c>
      <c r="E138" s="162" t="s">
        <v>130</v>
      </c>
      <c r="F138" s="163" t="s">
        <v>131</v>
      </c>
      <c r="G138" s="164" t="s">
        <v>132</v>
      </c>
      <c r="H138" s="165">
        <v>1</v>
      </c>
      <c r="I138" s="166">
        <v>282</v>
      </c>
      <c r="J138" s="166">
        <f>ROUND(I138*H138,2)</f>
        <v>282</v>
      </c>
      <c r="K138" s="167"/>
      <c r="L138" s="32"/>
      <c r="M138" s="168" t="s">
        <v>1</v>
      </c>
      <c r="N138" s="169" t="s">
        <v>38</v>
      </c>
      <c r="O138" s="170">
        <v>0.42099999999999999</v>
      </c>
      <c r="P138" s="170">
        <f>O138*H138</f>
        <v>0.42099999999999999</v>
      </c>
      <c r="Q138" s="170">
        <v>0.046940000000000003</v>
      </c>
      <c r="R138" s="170">
        <f>Q138*H138</f>
        <v>0.046940000000000003</v>
      </c>
      <c r="S138" s="170">
        <v>0</v>
      </c>
      <c r="T138" s="171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72" t="s">
        <v>133</v>
      </c>
      <c r="AT138" s="172" t="s">
        <v>129</v>
      </c>
      <c r="AU138" s="172" t="s">
        <v>83</v>
      </c>
      <c r="AY138" s="18" t="s">
        <v>126</v>
      </c>
      <c r="BE138" s="173">
        <f>IF(N138="základní",J138,0)</f>
        <v>282</v>
      </c>
      <c r="BF138" s="173">
        <f>IF(N138="snížená",J138,0)</f>
        <v>0</v>
      </c>
      <c r="BG138" s="173">
        <f>IF(N138="zákl. přenesená",J138,0)</f>
        <v>0</v>
      </c>
      <c r="BH138" s="173">
        <f>IF(N138="sníž. přenesená",J138,0)</f>
        <v>0</v>
      </c>
      <c r="BI138" s="173">
        <f>IF(N138="nulová",J138,0)</f>
        <v>0</v>
      </c>
      <c r="BJ138" s="18" t="s">
        <v>81</v>
      </c>
      <c r="BK138" s="173">
        <f>ROUND(I138*H138,2)</f>
        <v>282</v>
      </c>
      <c r="BL138" s="18" t="s">
        <v>133</v>
      </c>
      <c r="BM138" s="172" t="s">
        <v>134</v>
      </c>
    </row>
    <row r="139" s="13" customFormat="1">
      <c r="A139" s="13"/>
      <c r="B139" s="174"/>
      <c r="C139" s="13"/>
      <c r="D139" s="175" t="s">
        <v>135</v>
      </c>
      <c r="E139" s="176" t="s">
        <v>1</v>
      </c>
      <c r="F139" s="177" t="s">
        <v>136</v>
      </c>
      <c r="G139" s="13"/>
      <c r="H139" s="176" t="s">
        <v>1</v>
      </c>
      <c r="I139" s="13"/>
      <c r="J139" s="13"/>
      <c r="K139" s="13"/>
      <c r="L139" s="174"/>
      <c r="M139" s="178"/>
      <c r="N139" s="179"/>
      <c r="O139" s="179"/>
      <c r="P139" s="179"/>
      <c r="Q139" s="179"/>
      <c r="R139" s="179"/>
      <c r="S139" s="179"/>
      <c r="T139" s="18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76" t="s">
        <v>135</v>
      </c>
      <c r="AU139" s="176" t="s">
        <v>83</v>
      </c>
      <c r="AV139" s="13" t="s">
        <v>81</v>
      </c>
      <c r="AW139" s="13" t="s">
        <v>30</v>
      </c>
      <c r="AX139" s="13" t="s">
        <v>73</v>
      </c>
      <c r="AY139" s="176" t="s">
        <v>126</v>
      </c>
    </row>
    <row r="140" s="14" customFormat="1">
      <c r="A140" s="14"/>
      <c r="B140" s="181"/>
      <c r="C140" s="14"/>
      <c r="D140" s="175" t="s">
        <v>135</v>
      </c>
      <c r="E140" s="182" t="s">
        <v>1</v>
      </c>
      <c r="F140" s="183" t="s">
        <v>81</v>
      </c>
      <c r="G140" s="14"/>
      <c r="H140" s="184">
        <v>1</v>
      </c>
      <c r="I140" s="14"/>
      <c r="J140" s="14"/>
      <c r="K140" s="14"/>
      <c r="L140" s="181"/>
      <c r="M140" s="185"/>
      <c r="N140" s="186"/>
      <c r="O140" s="186"/>
      <c r="P140" s="186"/>
      <c r="Q140" s="186"/>
      <c r="R140" s="186"/>
      <c r="S140" s="186"/>
      <c r="T140" s="187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182" t="s">
        <v>135</v>
      </c>
      <c r="AU140" s="182" t="s">
        <v>83</v>
      </c>
      <c r="AV140" s="14" t="s">
        <v>83</v>
      </c>
      <c r="AW140" s="14" t="s">
        <v>30</v>
      </c>
      <c r="AX140" s="14" t="s">
        <v>81</v>
      </c>
      <c r="AY140" s="182" t="s">
        <v>126</v>
      </c>
    </row>
    <row r="141" s="12" customFormat="1" ht="22.8" customHeight="1">
      <c r="A141" s="12"/>
      <c r="B141" s="148"/>
      <c r="C141" s="12"/>
      <c r="D141" s="149" t="s">
        <v>72</v>
      </c>
      <c r="E141" s="158" t="s">
        <v>137</v>
      </c>
      <c r="F141" s="158" t="s">
        <v>138</v>
      </c>
      <c r="G141" s="12"/>
      <c r="H141" s="12"/>
      <c r="I141" s="12"/>
      <c r="J141" s="159">
        <f>BK141</f>
        <v>303</v>
      </c>
      <c r="K141" s="12"/>
      <c r="L141" s="148"/>
      <c r="M141" s="152"/>
      <c r="N141" s="153"/>
      <c r="O141" s="153"/>
      <c r="P141" s="154">
        <f>SUM(P142:P144)</f>
        <v>0.45200000000000001</v>
      </c>
      <c r="Q141" s="153"/>
      <c r="R141" s="154">
        <f>SUM(R142:R144)</f>
        <v>0.010200000000000001</v>
      </c>
      <c r="S141" s="153"/>
      <c r="T141" s="155">
        <f>SUM(T142:T144)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49" t="s">
        <v>81</v>
      </c>
      <c r="AT141" s="156" t="s">
        <v>72</v>
      </c>
      <c r="AU141" s="156" t="s">
        <v>81</v>
      </c>
      <c r="AY141" s="149" t="s">
        <v>126</v>
      </c>
      <c r="BK141" s="157">
        <f>SUM(BK142:BK144)</f>
        <v>303</v>
      </c>
    </row>
    <row r="142" s="2" customFormat="1" ht="24.15" customHeight="1">
      <c r="A142" s="31"/>
      <c r="B142" s="160"/>
      <c r="C142" s="161" t="s">
        <v>83</v>
      </c>
      <c r="D142" s="161" t="s">
        <v>129</v>
      </c>
      <c r="E142" s="162" t="s">
        <v>139</v>
      </c>
      <c r="F142" s="163" t="s">
        <v>140</v>
      </c>
      <c r="G142" s="164" t="s">
        <v>132</v>
      </c>
      <c r="H142" s="165">
        <v>1</v>
      </c>
      <c r="I142" s="166">
        <v>303</v>
      </c>
      <c r="J142" s="166">
        <f>ROUND(I142*H142,2)</f>
        <v>303</v>
      </c>
      <c r="K142" s="167"/>
      <c r="L142" s="32"/>
      <c r="M142" s="168" t="s">
        <v>1</v>
      </c>
      <c r="N142" s="169" t="s">
        <v>38</v>
      </c>
      <c r="O142" s="170">
        <v>0.45200000000000001</v>
      </c>
      <c r="P142" s="170">
        <f>O142*H142</f>
        <v>0.45200000000000001</v>
      </c>
      <c r="Q142" s="170">
        <v>0.010200000000000001</v>
      </c>
      <c r="R142" s="170">
        <f>Q142*H142</f>
        <v>0.010200000000000001</v>
      </c>
      <c r="S142" s="170">
        <v>0</v>
      </c>
      <c r="T142" s="171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72" t="s">
        <v>133</v>
      </c>
      <c r="AT142" s="172" t="s">
        <v>129</v>
      </c>
      <c r="AU142" s="172" t="s">
        <v>83</v>
      </c>
      <c r="AY142" s="18" t="s">
        <v>126</v>
      </c>
      <c r="BE142" s="173">
        <f>IF(N142="základní",J142,0)</f>
        <v>303</v>
      </c>
      <c r="BF142" s="173">
        <f>IF(N142="snížená",J142,0)</f>
        <v>0</v>
      </c>
      <c r="BG142" s="173">
        <f>IF(N142="zákl. přenesená",J142,0)</f>
        <v>0</v>
      </c>
      <c r="BH142" s="173">
        <f>IF(N142="sníž. přenesená",J142,0)</f>
        <v>0</v>
      </c>
      <c r="BI142" s="173">
        <f>IF(N142="nulová",J142,0)</f>
        <v>0</v>
      </c>
      <c r="BJ142" s="18" t="s">
        <v>81</v>
      </c>
      <c r="BK142" s="173">
        <f>ROUND(I142*H142,2)</f>
        <v>303</v>
      </c>
      <c r="BL142" s="18" t="s">
        <v>133</v>
      </c>
      <c r="BM142" s="172" t="s">
        <v>141</v>
      </c>
    </row>
    <row r="143" s="13" customFormat="1">
      <c r="A143" s="13"/>
      <c r="B143" s="174"/>
      <c r="C143" s="13"/>
      <c r="D143" s="175" t="s">
        <v>135</v>
      </c>
      <c r="E143" s="176" t="s">
        <v>1</v>
      </c>
      <c r="F143" s="177" t="s">
        <v>136</v>
      </c>
      <c r="G143" s="13"/>
      <c r="H143" s="176" t="s">
        <v>1</v>
      </c>
      <c r="I143" s="13"/>
      <c r="J143" s="13"/>
      <c r="K143" s="13"/>
      <c r="L143" s="174"/>
      <c r="M143" s="178"/>
      <c r="N143" s="179"/>
      <c r="O143" s="179"/>
      <c r="P143" s="179"/>
      <c r="Q143" s="179"/>
      <c r="R143" s="179"/>
      <c r="S143" s="179"/>
      <c r="T143" s="18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76" t="s">
        <v>135</v>
      </c>
      <c r="AU143" s="176" t="s">
        <v>83</v>
      </c>
      <c r="AV143" s="13" t="s">
        <v>81</v>
      </c>
      <c r="AW143" s="13" t="s">
        <v>30</v>
      </c>
      <c r="AX143" s="13" t="s">
        <v>73</v>
      </c>
      <c r="AY143" s="176" t="s">
        <v>126</v>
      </c>
    </row>
    <row r="144" s="14" customFormat="1">
      <c r="A144" s="14"/>
      <c r="B144" s="181"/>
      <c r="C144" s="14"/>
      <c r="D144" s="175" t="s">
        <v>135</v>
      </c>
      <c r="E144" s="182" t="s">
        <v>1</v>
      </c>
      <c r="F144" s="183" t="s">
        <v>81</v>
      </c>
      <c r="G144" s="14"/>
      <c r="H144" s="184">
        <v>1</v>
      </c>
      <c r="I144" s="14"/>
      <c r="J144" s="14"/>
      <c r="K144" s="14"/>
      <c r="L144" s="181"/>
      <c r="M144" s="185"/>
      <c r="N144" s="186"/>
      <c r="O144" s="186"/>
      <c r="P144" s="186"/>
      <c r="Q144" s="186"/>
      <c r="R144" s="186"/>
      <c r="S144" s="186"/>
      <c r="T144" s="187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182" t="s">
        <v>135</v>
      </c>
      <c r="AU144" s="182" t="s">
        <v>83</v>
      </c>
      <c r="AV144" s="14" t="s">
        <v>83</v>
      </c>
      <c r="AW144" s="14" t="s">
        <v>30</v>
      </c>
      <c r="AX144" s="14" t="s">
        <v>81</v>
      </c>
      <c r="AY144" s="182" t="s">
        <v>126</v>
      </c>
    </row>
    <row r="145" s="12" customFormat="1" ht="22.8" customHeight="1">
      <c r="A145" s="12"/>
      <c r="B145" s="148"/>
      <c r="C145" s="12"/>
      <c r="D145" s="149" t="s">
        <v>72</v>
      </c>
      <c r="E145" s="158" t="s">
        <v>142</v>
      </c>
      <c r="F145" s="158" t="s">
        <v>143</v>
      </c>
      <c r="G145" s="12"/>
      <c r="H145" s="12"/>
      <c r="I145" s="12"/>
      <c r="J145" s="159">
        <f>BK145</f>
        <v>52128.349999999999</v>
      </c>
      <c r="K145" s="12"/>
      <c r="L145" s="148"/>
      <c r="M145" s="152"/>
      <c r="N145" s="153"/>
      <c r="O145" s="153"/>
      <c r="P145" s="154">
        <f>SUM(P146:P167)</f>
        <v>90.616725000000002</v>
      </c>
      <c r="Q145" s="153"/>
      <c r="R145" s="154">
        <f>SUM(R146:R167)</f>
        <v>0.026093250000000002</v>
      </c>
      <c r="S145" s="153"/>
      <c r="T145" s="155">
        <f>SUM(T146:T167)</f>
        <v>0.23294999999999999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49" t="s">
        <v>81</v>
      </c>
      <c r="AT145" s="156" t="s">
        <v>72</v>
      </c>
      <c r="AU145" s="156" t="s">
        <v>81</v>
      </c>
      <c r="AY145" s="149" t="s">
        <v>126</v>
      </c>
      <c r="BK145" s="157">
        <f>SUM(BK146:BK167)</f>
        <v>52128.349999999999</v>
      </c>
    </row>
    <row r="146" s="2" customFormat="1" ht="33" customHeight="1">
      <c r="A146" s="31"/>
      <c r="B146" s="160"/>
      <c r="C146" s="161" t="s">
        <v>127</v>
      </c>
      <c r="D146" s="161" t="s">
        <v>129</v>
      </c>
      <c r="E146" s="162" t="s">
        <v>144</v>
      </c>
      <c r="F146" s="163" t="s">
        <v>145</v>
      </c>
      <c r="G146" s="164" t="s">
        <v>146</v>
      </c>
      <c r="H146" s="165">
        <v>72.765000000000001</v>
      </c>
      <c r="I146" s="166">
        <v>63.600000000000001</v>
      </c>
      <c r="J146" s="166">
        <f>ROUND(I146*H146,2)</f>
        <v>4627.8500000000004</v>
      </c>
      <c r="K146" s="167"/>
      <c r="L146" s="32"/>
      <c r="M146" s="168" t="s">
        <v>1</v>
      </c>
      <c r="N146" s="169" t="s">
        <v>38</v>
      </c>
      <c r="O146" s="170">
        <v>0.105</v>
      </c>
      <c r="P146" s="170">
        <f>O146*H146</f>
        <v>7.6403249999999998</v>
      </c>
      <c r="Q146" s="170">
        <v>0.00012999999999999999</v>
      </c>
      <c r="R146" s="170">
        <f>Q146*H146</f>
        <v>0.0094594499999999995</v>
      </c>
      <c r="S146" s="170">
        <v>0</v>
      </c>
      <c r="T146" s="171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72" t="s">
        <v>133</v>
      </c>
      <c r="AT146" s="172" t="s">
        <v>129</v>
      </c>
      <c r="AU146" s="172" t="s">
        <v>83</v>
      </c>
      <c r="AY146" s="18" t="s">
        <v>126</v>
      </c>
      <c r="BE146" s="173">
        <f>IF(N146="základní",J146,0)</f>
        <v>4627.8500000000004</v>
      </c>
      <c r="BF146" s="173">
        <f>IF(N146="snížená",J146,0)</f>
        <v>0</v>
      </c>
      <c r="BG146" s="173">
        <f>IF(N146="zákl. přenesená",J146,0)</f>
        <v>0</v>
      </c>
      <c r="BH146" s="173">
        <f>IF(N146="sníž. přenesená",J146,0)</f>
        <v>0</v>
      </c>
      <c r="BI146" s="173">
        <f>IF(N146="nulová",J146,0)</f>
        <v>0</v>
      </c>
      <c r="BJ146" s="18" t="s">
        <v>81</v>
      </c>
      <c r="BK146" s="173">
        <f>ROUND(I146*H146,2)</f>
        <v>4627.8500000000004</v>
      </c>
      <c r="BL146" s="18" t="s">
        <v>133</v>
      </c>
      <c r="BM146" s="172" t="s">
        <v>147</v>
      </c>
    </row>
    <row r="147" s="13" customFormat="1">
      <c r="A147" s="13"/>
      <c r="B147" s="174"/>
      <c r="C147" s="13"/>
      <c r="D147" s="175" t="s">
        <v>135</v>
      </c>
      <c r="E147" s="176" t="s">
        <v>1</v>
      </c>
      <c r="F147" s="177" t="s">
        <v>148</v>
      </c>
      <c r="G147" s="13"/>
      <c r="H147" s="176" t="s">
        <v>1</v>
      </c>
      <c r="I147" s="13"/>
      <c r="J147" s="13"/>
      <c r="K147" s="13"/>
      <c r="L147" s="174"/>
      <c r="M147" s="178"/>
      <c r="N147" s="179"/>
      <c r="O147" s="179"/>
      <c r="P147" s="179"/>
      <c r="Q147" s="179"/>
      <c r="R147" s="179"/>
      <c r="S147" s="179"/>
      <c r="T147" s="18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76" t="s">
        <v>135</v>
      </c>
      <c r="AU147" s="176" t="s">
        <v>83</v>
      </c>
      <c r="AV147" s="13" t="s">
        <v>81</v>
      </c>
      <c r="AW147" s="13" t="s">
        <v>30</v>
      </c>
      <c r="AX147" s="13" t="s">
        <v>73</v>
      </c>
      <c r="AY147" s="176" t="s">
        <v>126</v>
      </c>
    </row>
    <row r="148" s="14" customFormat="1">
      <c r="A148" s="14"/>
      <c r="B148" s="181"/>
      <c r="C148" s="14"/>
      <c r="D148" s="175" t="s">
        <v>135</v>
      </c>
      <c r="E148" s="182" t="s">
        <v>1</v>
      </c>
      <c r="F148" s="183" t="s">
        <v>149</v>
      </c>
      <c r="G148" s="14"/>
      <c r="H148" s="184">
        <v>72.765000000000001</v>
      </c>
      <c r="I148" s="14"/>
      <c r="J148" s="14"/>
      <c r="K148" s="14"/>
      <c r="L148" s="181"/>
      <c r="M148" s="185"/>
      <c r="N148" s="186"/>
      <c r="O148" s="186"/>
      <c r="P148" s="186"/>
      <c r="Q148" s="186"/>
      <c r="R148" s="186"/>
      <c r="S148" s="186"/>
      <c r="T148" s="18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182" t="s">
        <v>135</v>
      </c>
      <c r="AU148" s="182" t="s">
        <v>83</v>
      </c>
      <c r="AV148" s="14" t="s">
        <v>83</v>
      </c>
      <c r="AW148" s="14" t="s">
        <v>30</v>
      </c>
      <c r="AX148" s="14" t="s">
        <v>81</v>
      </c>
      <c r="AY148" s="182" t="s">
        <v>126</v>
      </c>
    </row>
    <row r="149" s="2" customFormat="1" ht="24.15" customHeight="1">
      <c r="A149" s="31"/>
      <c r="B149" s="160"/>
      <c r="C149" s="161" t="s">
        <v>133</v>
      </c>
      <c r="D149" s="161" t="s">
        <v>129</v>
      </c>
      <c r="E149" s="162" t="s">
        <v>150</v>
      </c>
      <c r="F149" s="163" t="s">
        <v>151</v>
      </c>
      <c r="G149" s="164" t="s">
        <v>146</v>
      </c>
      <c r="H149" s="165">
        <v>242.55000000000001</v>
      </c>
      <c r="I149" s="166">
        <v>134</v>
      </c>
      <c r="J149" s="166">
        <f>ROUND(I149*H149,2)</f>
        <v>32501.700000000001</v>
      </c>
      <c r="K149" s="167"/>
      <c r="L149" s="32"/>
      <c r="M149" s="168" t="s">
        <v>1</v>
      </c>
      <c r="N149" s="169" t="s">
        <v>38</v>
      </c>
      <c r="O149" s="170">
        <v>0.308</v>
      </c>
      <c r="P149" s="170">
        <f>O149*H149</f>
        <v>74.705399999999997</v>
      </c>
      <c r="Q149" s="170">
        <v>4.0000000000000003E-05</v>
      </c>
      <c r="R149" s="170">
        <f>Q149*H149</f>
        <v>0.0097020000000000006</v>
      </c>
      <c r="S149" s="170">
        <v>0</v>
      </c>
      <c r="T149" s="171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72" t="s">
        <v>133</v>
      </c>
      <c r="AT149" s="172" t="s">
        <v>129</v>
      </c>
      <c r="AU149" s="172" t="s">
        <v>83</v>
      </c>
      <c r="AY149" s="18" t="s">
        <v>126</v>
      </c>
      <c r="BE149" s="173">
        <f>IF(N149="základní",J149,0)</f>
        <v>32501.700000000001</v>
      </c>
      <c r="BF149" s="173">
        <f>IF(N149="snížená",J149,0)</f>
        <v>0</v>
      </c>
      <c r="BG149" s="173">
        <f>IF(N149="zákl. přenesená",J149,0)</f>
        <v>0</v>
      </c>
      <c r="BH149" s="173">
        <f>IF(N149="sníž. přenesená",J149,0)</f>
        <v>0</v>
      </c>
      <c r="BI149" s="173">
        <f>IF(N149="nulová",J149,0)</f>
        <v>0</v>
      </c>
      <c r="BJ149" s="18" t="s">
        <v>81</v>
      </c>
      <c r="BK149" s="173">
        <f>ROUND(I149*H149,2)</f>
        <v>32501.700000000001</v>
      </c>
      <c r="BL149" s="18" t="s">
        <v>133</v>
      </c>
      <c r="BM149" s="172" t="s">
        <v>152</v>
      </c>
    </row>
    <row r="150" s="14" customFormat="1">
      <c r="A150" s="14"/>
      <c r="B150" s="181"/>
      <c r="C150" s="14"/>
      <c r="D150" s="175" t="s">
        <v>135</v>
      </c>
      <c r="E150" s="182" t="s">
        <v>1</v>
      </c>
      <c r="F150" s="183" t="s">
        <v>153</v>
      </c>
      <c r="G150" s="14"/>
      <c r="H150" s="184">
        <v>103.55</v>
      </c>
      <c r="I150" s="14"/>
      <c r="J150" s="14"/>
      <c r="K150" s="14"/>
      <c r="L150" s="181"/>
      <c r="M150" s="185"/>
      <c r="N150" s="186"/>
      <c r="O150" s="186"/>
      <c r="P150" s="186"/>
      <c r="Q150" s="186"/>
      <c r="R150" s="186"/>
      <c r="S150" s="186"/>
      <c r="T150" s="18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182" t="s">
        <v>135</v>
      </c>
      <c r="AU150" s="182" t="s">
        <v>83</v>
      </c>
      <c r="AV150" s="14" t="s">
        <v>83</v>
      </c>
      <c r="AW150" s="14" t="s">
        <v>30</v>
      </c>
      <c r="AX150" s="14" t="s">
        <v>73</v>
      </c>
      <c r="AY150" s="182" t="s">
        <v>126</v>
      </c>
    </row>
    <row r="151" s="14" customFormat="1">
      <c r="A151" s="14"/>
      <c r="B151" s="181"/>
      <c r="C151" s="14"/>
      <c r="D151" s="175" t="s">
        <v>135</v>
      </c>
      <c r="E151" s="182" t="s">
        <v>1</v>
      </c>
      <c r="F151" s="183" t="s">
        <v>154</v>
      </c>
      <c r="G151" s="14"/>
      <c r="H151" s="184">
        <v>139</v>
      </c>
      <c r="I151" s="14"/>
      <c r="J151" s="14"/>
      <c r="K151" s="14"/>
      <c r="L151" s="181"/>
      <c r="M151" s="185"/>
      <c r="N151" s="186"/>
      <c r="O151" s="186"/>
      <c r="P151" s="186"/>
      <c r="Q151" s="186"/>
      <c r="R151" s="186"/>
      <c r="S151" s="186"/>
      <c r="T151" s="187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182" t="s">
        <v>135</v>
      </c>
      <c r="AU151" s="182" t="s">
        <v>83</v>
      </c>
      <c r="AV151" s="14" t="s">
        <v>83</v>
      </c>
      <c r="AW151" s="14" t="s">
        <v>30</v>
      </c>
      <c r="AX151" s="14" t="s">
        <v>73</v>
      </c>
      <c r="AY151" s="182" t="s">
        <v>126</v>
      </c>
    </row>
    <row r="152" s="15" customFormat="1">
      <c r="A152" s="15"/>
      <c r="B152" s="188"/>
      <c r="C152" s="15"/>
      <c r="D152" s="175" t="s">
        <v>135</v>
      </c>
      <c r="E152" s="189" t="s">
        <v>1</v>
      </c>
      <c r="F152" s="190" t="s">
        <v>155</v>
      </c>
      <c r="G152" s="15"/>
      <c r="H152" s="191">
        <v>242.55000000000001</v>
      </c>
      <c r="I152" s="15"/>
      <c r="J152" s="15"/>
      <c r="K152" s="15"/>
      <c r="L152" s="188"/>
      <c r="M152" s="192"/>
      <c r="N152" s="193"/>
      <c r="O152" s="193"/>
      <c r="P152" s="193"/>
      <c r="Q152" s="193"/>
      <c r="R152" s="193"/>
      <c r="S152" s="193"/>
      <c r="T152" s="194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189" t="s">
        <v>135</v>
      </c>
      <c r="AU152" s="189" t="s">
        <v>83</v>
      </c>
      <c r="AV152" s="15" t="s">
        <v>133</v>
      </c>
      <c r="AW152" s="15" t="s">
        <v>30</v>
      </c>
      <c r="AX152" s="15" t="s">
        <v>81</v>
      </c>
      <c r="AY152" s="189" t="s">
        <v>126</v>
      </c>
    </row>
    <row r="153" s="2" customFormat="1" ht="24.15" customHeight="1">
      <c r="A153" s="31"/>
      <c r="B153" s="160"/>
      <c r="C153" s="161" t="s">
        <v>156</v>
      </c>
      <c r="D153" s="161" t="s">
        <v>129</v>
      </c>
      <c r="E153" s="162" t="s">
        <v>157</v>
      </c>
      <c r="F153" s="163" t="s">
        <v>158</v>
      </c>
      <c r="G153" s="164" t="s">
        <v>132</v>
      </c>
      <c r="H153" s="165">
        <v>1</v>
      </c>
      <c r="I153" s="166">
        <v>180</v>
      </c>
      <c r="J153" s="166">
        <f>ROUND(I153*H153,2)</f>
        <v>180</v>
      </c>
      <c r="K153" s="167"/>
      <c r="L153" s="32"/>
      <c r="M153" s="168" t="s">
        <v>1</v>
      </c>
      <c r="N153" s="169" t="s">
        <v>38</v>
      </c>
      <c r="O153" s="170">
        <v>0.438</v>
      </c>
      <c r="P153" s="170">
        <f>O153*H153</f>
        <v>0.438</v>
      </c>
      <c r="Q153" s="170">
        <v>0</v>
      </c>
      <c r="R153" s="170">
        <f>Q153*H153</f>
        <v>0</v>
      </c>
      <c r="S153" s="170">
        <v>0.069000000000000006</v>
      </c>
      <c r="T153" s="171">
        <f>S153*H153</f>
        <v>0.069000000000000006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72" t="s">
        <v>133</v>
      </c>
      <c r="AT153" s="172" t="s">
        <v>129</v>
      </c>
      <c r="AU153" s="172" t="s">
        <v>83</v>
      </c>
      <c r="AY153" s="18" t="s">
        <v>126</v>
      </c>
      <c r="BE153" s="173">
        <f>IF(N153="základní",J153,0)</f>
        <v>180</v>
      </c>
      <c r="BF153" s="173">
        <f>IF(N153="snížená",J153,0)</f>
        <v>0</v>
      </c>
      <c r="BG153" s="173">
        <f>IF(N153="zákl. přenesená",J153,0)</f>
        <v>0</v>
      </c>
      <c r="BH153" s="173">
        <f>IF(N153="sníž. přenesená",J153,0)</f>
        <v>0</v>
      </c>
      <c r="BI153" s="173">
        <f>IF(N153="nulová",J153,0)</f>
        <v>0</v>
      </c>
      <c r="BJ153" s="18" t="s">
        <v>81</v>
      </c>
      <c r="BK153" s="173">
        <f>ROUND(I153*H153,2)</f>
        <v>180</v>
      </c>
      <c r="BL153" s="18" t="s">
        <v>133</v>
      </c>
      <c r="BM153" s="172" t="s">
        <v>159</v>
      </c>
    </row>
    <row r="154" s="13" customFormat="1">
      <c r="A154" s="13"/>
      <c r="B154" s="174"/>
      <c r="C154" s="13"/>
      <c r="D154" s="175" t="s">
        <v>135</v>
      </c>
      <c r="E154" s="176" t="s">
        <v>1</v>
      </c>
      <c r="F154" s="177" t="s">
        <v>136</v>
      </c>
      <c r="G154" s="13"/>
      <c r="H154" s="176" t="s">
        <v>1</v>
      </c>
      <c r="I154" s="13"/>
      <c r="J154" s="13"/>
      <c r="K154" s="13"/>
      <c r="L154" s="174"/>
      <c r="M154" s="178"/>
      <c r="N154" s="179"/>
      <c r="O154" s="179"/>
      <c r="P154" s="179"/>
      <c r="Q154" s="179"/>
      <c r="R154" s="179"/>
      <c r="S154" s="179"/>
      <c r="T154" s="18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76" t="s">
        <v>135</v>
      </c>
      <c r="AU154" s="176" t="s">
        <v>83</v>
      </c>
      <c r="AV154" s="13" t="s">
        <v>81</v>
      </c>
      <c r="AW154" s="13" t="s">
        <v>30</v>
      </c>
      <c r="AX154" s="13" t="s">
        <v>73</v>
      </c>
      <c r="AY154" s="176" t="s">
        <v>126</v>
      </c>
    </row>
    <row r="155" s="14" customFormat="1">
      <c r="A155" s="14"/>
      <c r="B155" s="181"/>
      <c r="C155" s="14"/>
      <c r="D155" s="175" t="s">
        <v>135</v>
      </c>
      <c r="E155" s="182" t="s">
        <v>1</v>
      </c>
      <c r="F155" s="183" t="s">
        <v>81</v>
      </c>
      <c r="G155" s="14"/>
      <c r="H155" s="184">
        <v>1</v>
      </c>
      <c r="I155" s="14"/>
      <c r="J155" s="14"/>
      <c r="K155" s="14"/>
      <c r="L155" s="181"/>
      <c r="M155" s="185"/>
      <c r="N155" s="186"/>
      <c r="O155" s="186"/>
      <c r="P155" s="186"/>
      <c r="Q155" s="186"/>
      <c r="R155" s="186"/>
      <c r="S155" s="186"/>
      <c r="T155" s="187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182" t="s">
        <v>135</v>
      </c>
      <c r="AU155" s="182" t="s">
        <v>83</v>
      </c>
      <c r="AV155" s="14" t="s">
        <v>83</v>
      </c>
      <c r="AW155" s="14" t="s">
        <v>30</v>
      </c>
      <c r="AX155" s="14" t="s">
        <v>81</v>
      </c>
      <c r="AY155" s="182" t="s">
        <v>126</v>
      </c>
    </row>
    <row r="156" s="2" customFormat="1" ht="24.15" customHeight="1">
      <c r="A156" s="31"/>
      <c r="B156" s="160"/>
      <c r="C156" s="161" t="s">
        <v>137</v>
      </c>
      <c r="D156" s="161" t="s">
        <v>129</v>
      </c>
      <c r="E156" s="162" t="s">
        <v>160</v>
      </c>
      <c r="F156" s="163" t="s">
        <v>161</v>
      </c>
      <c r="G156" s="164" t="s">
        <v>162</v>
      </c>
      <c r="H156" s="165">
        <v>2.2799999999999998</v>
      </c>
      <c r="I156" s="166">
        <v>360</v>
      </c>
      <c r="J156" s="166">
        <f>ROUND(I156*H156,2)</f>
        <v>820.79999999999995</v>
      </c>
      <c r="K156" s="167"/>
      <c r="L156" s="32"/>
      <c r="M156" s="168" t="s">
        <v>1</v>
      </c>
      <c r="N156" s="169" t="s">
        <v>38</v>
      </c>
      <c r="O156" s="170">
        <v>0.59999999999999998</v>
      </c>
      <c r="P156" s="170">
        <f>O156*H156</f>
        <v>1.3679999999999999</v>
      </c>
      <c r="Q156" s="170">
        <v>6.0000000000000002E-05</v>
      </c>
      <c r="R156" s="170">
        <f>Q156*H156</f>
        <v>0.00013679999999999999</v>
      </c>
      <c r="S156" s="170">
        <v>0.002</v>
      </c>
      <c r="T156" s="171">
        <f>S156*H156</f>
        <v>0.0045599999999999998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72" t="s">
        <v>133</v>
      </c>
      <c r="AT156" s="172" t="s">
        <v>129</v>
      </c>
      <c r="AU156" s="172" t="s">
        <v>83</v>
      </c>
      <c r="AY156" s="18" t="s">
        <v>126</v>
      </c>
      <c r="BE156" s="173">
        <f>IF(N156="základní",J156,0)</f>
        <v>820.79999999999995</v>
      </c>
      <c r="BF156" s="173">
        <f>IF(N156="snížená",J156,0)</f>
        <v>0</v>
      </c>
      <c r="BG156" s="173">
        <f>IF(N156="zákl. přenesená",J156,0)</f>
        <v>0</v>
      </c>
      <c r="BH156" s="173">
        <f>IF(N156="sníž. přenesená",J156,0)</f>
        <v>0</v>
      </c>
      <c r="BI156" s="173">
        <f>IF(N156="nulová",J156,0)</f>
        <v>0</v>
      </c>
      <c r="BJ156" s="18" t="s">
        <v>81</v>
      </c>
      <c r="BK156" s="173">
        <f>ROUND(I156*H156,2)</f>
        <v>820.79999999999995</v>
      </c>
      <c r="BL156" s="18" t="s">
        <v>133</v>
      </c>
      <c r="BM156" s="172" t="s">
        <v>163</v>
      </c>
    </row>
    <row r="157" s="13" customFormat="1">
      <c r="A157" s="13"/>
      <c r="B157" s="174"/>
      <c r="C157" s="13"/>
      <c r="D157" s="175" t="s">
        <v>135</v>
      </c>
      <c r="E157" s="176" t="s">
        <v>1</v>
      </c>
      <c r="F157" s="177" t="s">
        <v>164</v>
      </c>
      <c r="G157" s="13"/>
      <c r="H157" s="176" t="s">
        <v>1</v>
      </c>
      <c r="I157" s="13"/>
      <c r="J157" s="13"/>
      <c r="K157" s="13"/>
      <c r="L157" s="174"/>
      <c r="M157" s="178"/>
      <c r="N157" s="179"/>
      <c r="O157" s="179"/>
      <c r="P157" s="179"/>
      <c r="Q157" s="179"/>
      <c r="R157" s="179"/>
      <c r="S157" s="179"/>
      <c r="T157" s="18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76" t="s">
        <v>135</v>
      </c>
      <c r="AU157" s="176" t="s">
        <v>83</v>
      </c>
      <c r="AV157" s="13" t="s">
        <v>81</v>
      </c>
      <c r="AW157" s="13" t="s">
        <v>30</v>
      </c>
      <c r="AX157" s="13" t="s">
        <v>73</v>
      </c>
      <c r="AY157" s="176" t="s">
        <v>126</v>
      </c>
    </row>
    <row r="158" s="14" customFormat="1">
      <c r="A158" s="14"/>
      <c r="B158" s="181"/>
      <c r="C158" s="14"/>
      <c r="D158" s="175" t="s">
        <v>135</v>
      </c>
      <c r="E158" s="182" t="s">
        <v>1</v>
      </c>
      <c r="F158" s="183" t="s">
        <v>165</v>
      </c>
      <c r="G158" s="14"/>
      <c r="H158" s="184">
        <v>2.2799999999999998</v>
      </c>
      <c r="I158" s="14"/>
      <c r="J158" s="14"/>
      <c r="K158" s="14"/>
      <c r="L158" s="181"/>
      <c r="M158" s="185"/>
      <c r="N158" s="186"/>
      <c r="O158" s="186"/>
      <c r="P158" s="186"/>
      <c r="Q158" s="186"/>
      <c r="R158" s="186"/>
      <c r="S158" s="186"/>
      <c r="T158" s="187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182" t="s">
        <v>135</v>
      </c>
      <c r="AU158" s="182" t="s">
        <v>83</v>
      </c>
      <c r="AV158" s="14" t="s">
        <v>83</v>
      </c>
      <c r="AW158" s="14" t="s">
        <v>30</v>
      </c>
      <c r="AX158" s="14" t="s">
        <v>81</v>
      </c>
      <c r="AY158" s="182" t="s">
        <v>126</v>
      </c>
    </row>
    <row r="159" s="2" customFormat="1" ht="24.15" customHeight="1">
      <c r="A159" s="31"/>
      <c r="B159" s="160"/>
      <c r="C159" s="161" t="s">
        <v>166</v>
      </c>
      <c r="D159" s="161" t="s">
        <v>129</v>
      </c>
      <c r="E159" s="162" t="s">
        <v>167</v>
      </c>
      <c r="F159" s="163" t="s">
        <v>168</v>
      </c>
      <c r="G159" s="164" t="s">
        <v>162</v>
      </c>
      <c r="H159" s="165">
        <v>0.29999999999999999</v>
      </c>
      <c r="I159" s="166">
        <v>2370</v>
      </c>
      <c r="J159" s="166">
        <f>ROUND(I159*H159,2)</f>
        <v>711</v>
      </c>
      <c r="K159" s="167"/>
      <c r="L159" s="32"/>
      <c r="M159" s="168" t="s">
        <v>1</v>
      </c>
      <c r="N159" s="169" t="s">
        <v>38</v>
      </c>
      <c r="O159" s="170">
        <v>0.59999999999999998</v>
      </c>
      <c r="P159" s="170">
        <f>O159*H159</f>
        <v>0.17999999999999999</v>
      </c>
      <c r="Q159" s="170">
        <v>0.00097000000000000005</v>
      </c>
      <c r="R159" s="170">
        <f>Q159*H159</f>
        <v>0.00029100000000000003</v>
      </c>
      <c r="S159" s="170">
        <v>0.0043</v>
      </c>
      <c r="T159" s="171">
        <f>S159*H159</f>
        <v>0.0012899999999999999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72" t="s">
        <v>133</v>
      </c>
      <c r="AT159" s="172" t="s">
        <v>129</v>
      </c>
      <c r="AU159" s="172" t="s">
        <v>83</v>
      </c>
      <c r="AY159" s="18" t="s">
        <v>126</v>
      </c>
      <c r="BE159" s="173">
        <f>IF(N159="základní",J159,0)</f>
        <v>711</v>
      </c>
      <c r="BF159" s="173">
        <f>IF(N159="snížená",J159,0)</f>
        <v>0</v>
      </c>
      <c r="BG159" s="173">
        <f>IF(N159="zákl. přenesená",J159,0)</f>
        <v>0</v>
      </c>
      <c r="BH159" s="173">
        <f>IF(N159="sníž. přenesená",J159,0)</f>
        <v>0</v>
      </c>
      <c r="BI159" s="173">
        <f>IF(N159="nulová",J159,0)</f>
        <v>0</v>
      </c>
      <c r="BJ159" s="18" t="s">
        <v>81</v>
      </c>
      <c r="BK159" s="173">
        <f>ROUND(I159*H159,2)</f>
        <v>711</v>
      </c>
      <c r="BL159" s="18" t="s">
        <v>133</v>
      </c>
      <c r="BM159" s="172" t="s">
        <v>169</v>
      </c>
    </row>
    <row r="160" s="13" customFormat="1">
      <c r="A160" s="13"/>
      <c r="B160" s="174"/>
      <c r="C160" s="13"/>
      <c r="D160" s="175" t="s">
        <v>135</v>
      </c>
      <c r="E160" s="176" t="s">
        <v>1</v>
      </c>
      <c r="F160" s="177" t="s">
        <v>170</v>
      </c>
      <c r="G160" s="13"/>
      <c r="H160" s="176" t="s">
        <v>1</v>
      </c>
      <c r="I160" s="13"/>
      <c r="J160" s="13"/>
      <c r="K160" s="13"/>
      <c r="L160" s="174"/>
      <c r="M160" s="178"/>
      <c r="N160" s="179"/>
      <c r="O160" s="179"/>
      <c r="P160" s="179"/>
      <c r="Q160" s="179"/>
      <c r="R160" s="179"/>
      <c r="S160" s="179"/>
      <c r="T160" s="18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76" t="s">
        <v>135</v>
      </c>
      <c r="AU160" s="176" t="s">
        <v>83</v>
      </c>
      <c r="AV160" s="13" t="s">
        <v>81</v>
      </c>
      <c r="AW160" s="13" t="s">
        <v>30</v>
      </c>
      <c r="AX160" s="13" t="s">
        <v>73</v>
      </c>
      <c r="AY160" s="176" t="s">
        <v>126</v>
      </c>
    </row>
    <row r="161" s="14" customFormat="1">
      <c r="A161" s="14"/>
      <c r="B161" s="181"/>
      <c r="C161" s="14"/>
      <c r="D161" s="175" t="s">
        <v>135</v>
      </c>
      <c r="E161" s="182" t="s">
        <v>1</v>
      </c>
      <c r="F161" s="183" t="s">
        <v>171</v>
      </c>
      <c r="G161" s="14"/>
      <c r="H161" s="184">
        <v>0.29999999999999999</v>
      </c>
      <c r="I161" s="14"/>
      <c r="J161" s="14"/>
      <c r="K161" s="14"/>
      <c r="L161" s="181"/>
      <c r="M161" s="185"/>
      <c r="N161" s="186"/>
      <c r="O161" s="186"/>
      <c r="P161" s="186"/>
      <c r="Q161" s="186"/>
      <c r="R161" s="186"/>
      <c r="S161" s="186"/>
      <c r="T161" s="187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182" t="s">
        <v>135</v>
      </c>
      <c r="AU161" s="182" t="s">
        <v>83</v>
      </c>
      <c r="AV161" s="14" t="s">
        <v>83</v>
      </c>
      <c r="AW161" s="14" t="s">
        <v>30</v>
      </c>
      <c r="AX161" s="14" t="s">
        <v>81</v>
      </c>
      <c r="AY161" s="182" t="s">
        <v>126</v>
      </c>
    </row>
    <row r="162" s="2" customFormat="1" ht="24.15" customHeight="1">
      <c r="A162" s="31"/>
      <c r="B162" s="160"/>
      <c r="C162" s="161" t="s">
        <v>172</v>
      </c>
      <c r="D162" s="161" t="s">
        <v>129</v>
      </c>
      <c r="E162" s="162" t="s">
        <v>173</v>
      </c>
      <c r="F162" s="163" t="s">
        <v>174</v>
      </c>
      <c r="G162" s="164" t="s">
        <v>162</v>
      </c>
      <c r="H162" s="165">
        <v>1.3500000000000001</v>
      </c>
      <c r="I162" s="166">
        <v>5470</v>
      </c>
      <c r="J162" s="166">
        <f>ROUND(I162*H162,2)</f>
        <v>7384.5</v>
      </c>
      <c r="K162" s="167"/>
      <c r="L162" s="32"/>
      <c r="M162" s="168" t="s">
        <v>1</v>
      </c>
      <c r="N162" s="169" t="s">
        <v>38</v>
      </c>
      <c r="O162" s="170">
        <v>2.6000000000000001</v>
      </c>
      <c r="P162" s="170">
        <f>O162*H162</f>
        <v>3.5100000000000002</v>
      </c>
      <c r="Q162" s="170">
        <v>0.0027899999999999999</v>
      </c>
      <c r="R162" s="170">
        <f>Q162*H162</f>
        <v>0.0037665000000000003</v>
      </c>
      <c r="S162" s="170">
        <v>0.056000000000000001</v>
      </c>
      <c r="T162" s="171">
        <f>S162*H162</f>
        <v>0.075600000000000001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72" t="s">
        <v>133</v>
      </c>
      <c r="AT162" s="172" t="s">
        <v>129</v>
      </c>
      <c r="AU162" s="172" t="s">
        <v>83</v>
      </c>
      <c r="AY162" s="18" t="s">
        <v>126</v>
      </c>
      <c r="BE162" s="173">
        <f>IF(N162="základní",J162,0)</f>
        <v>7384.5</v>
      </c>
      <c r="BF162" s="173">
        <f>IF(N162="snížená",J162,0)</f>
        <v>0</v>
      </c>
      <c r="BG162" s="173">
        <f>IF(N162="zákl. přenesená",J162,0)</f>
        <v>0</v>
      </c>
      <c r="BH162" s="173">
        <f>IF(N162="sníž. přenesená",J162,0)</f>
        <v>0</v>
      </c>
      <c r="BI162" s="173">
        <f>IF(N162="nulová",J162,0)</f>
        <v>0</v>
      </c>
      <c r="BJ162" s="18" t="s">
        <v>81</v>
      </c>
      <c r="BK162" s="173">
        <f>ROUND(I162*H162,2)</f>
        <v>7384.5</v>
      </c>
      <c r="BL162" s="18" t="s">
        <v>133</v>
      </c>
      <c r="BM162" s="172" t="s">
        <v>175</v>
      </c>
    </row>
    <row r="163" s="13" customFormat="1">
      <c r="A163" s="13"/>
      <c r="B163" s="174"/>
      <c r="C163" s="13"/>
      <c r="D163" s="175" t="s">
        <v>135</v>
      </c>
      <c r="E163" s="176" t="s">
        <v>1</v>
      </c>
      <c r="F163" s="177" t="s">
        <v>170</v>
      </c>
      <c r="G163" s="13"/>
      <c r="H163" s="176" t="s">
        <v>1</v>
      </c>
      <c r="I163" s="13"/>
      <c r="J163" s="13"/>
      <c r="K163" s="13"/>
      <c r="L163" s="174"/>
      <c r="M163" s="178"/>
      <c r="N163" s="179"/>
      <c r="O163" s="179"/>
      <c r="P163" s="179"/>
      <c r="Q163" s="179"/>
      <c r="R163" s="179"/>
      <c r="S163" s="179"/>
      <c r="T163" s="18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76" t="s">
        <v>135</v>
      </c>
      <c r="AU163" s="176" t="s">
        <v>83</v>
      </c>
      <c r="AV163" s="13" t="s">
        <v>81</v>
      </c>
      <c r="AW163" s="13" t="s">
        <v>30</v>
      </c>
      <c r="AX163" s="13" t="s">
        <v>73</v>
      </c>
      <c r="AY163" s="176" t="s">
        <v>126</v>
      </c>
    </row>
    <row r="164" s="14" customFormat="1">
      <c r="A164" s="14"/>
      <c r="B164" s="181"/>
      <c r="C164" s="14"/>
      <c r="D164" s="175" t="s">
        <v>135</v>
      </c>
      <c r="E164" s="182" t="s">
        <v>1</v>
      </c>
      <c r="F164" s="183" t="s">
        <v>176</v>
      </c>
      <c r="G164" s="14"/>
      <c r="H164" s="184">
        <v>1.3500000000000001</v>
      </c>
      <c r="I164" s="14"/>
      <c r="J164" s="14"/>
      <c r="K164" s="14"/>
      <c r="L164" s="181"/>
      <c r="M164" s="185"/>
      <c r="N164" s="186"/>
      <c r="O164" s="186"/>
      <c r="P164" s="186"/>
      <c r="Q164" s="186"/>
      <c r="R164" s="186"/>
      <c r="S164" s="186"/>
      <c r="T164" s="187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182" t="s">
        <v>135</v>
      </c>
      <c r="AU164" s="182" t="s">
        <v>83</v>
      </c>
      <c r="AV164" s="14" t="s">
        <v>83</v>
      </c>
      <c r="AW164" s="14" t="s">
        <v>30</v>
      </c>
      <c r="AX164" s="14" t="s">
        <v>81</v>
      </c>
      <c r="AY164" s="182" t="s">
        <v>126</v>
      </c>
    </row>
    <row r="165" s="2" customFormat="1" ht="24.15" customHeight="1">
      <c r="A165" s="31"/>
      <c r="B165" s="160"/>
      <c r="C165" s="161" t="s">
        <v>142</v>
      </c>
      <c r="D165" s="161" t="s">
        <v>129</v>
      </c>
      <c r="E165" s="162" t="s">
        <v>177</v>
      </c>
      <c r="F165" s="163" t="s">
        <v>178</v>
      </c>
      <c r="G165" s="164" t="s">
        <v>162</v>
      </c>
      <c r="H165" s="165">
        <v>0.75</v>
      </c>
      <c r="I165" s="166">
        <v>7870</v>
      </c>
      <c r="J165" s="166">
        <f>ROUND(I165*H165,2)</f>
        <v>5902.5</v>
      </c>
      <c r="K165" s="167"/>
      <c r="L165" s="32"/>
      <c r="M165" s="168" t="s">
        <v>1</v>
      </c>
      <c r="N165" s="169" t="s">
        <v>38</v>
      </c>
      <c r="O165" s="170">
        <v>3.7000000000000002</v>
      </c>
      <c r="P165" s="170">
        <f>O165*H165</f>
        <v>2.7750000000000004</v>
      </c>
      <c r="Q165" s="170">
        <v>0.00365</v>
      </c>
      <c r="R165" s="170">
        <f>Q165*H165</f>
        <v>0.0027374999999999999</v>
      </c>
      <c r="S165" s="170">
        <v>0.11</v>
      </c>
      <c r="T165" s="171">
        <f>S165*H165</f>
        <v>0.082500000000000004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72" t="s">
        <v>133</v>
      </c>
      <c r="AT165" s="172" t="s">
        <v>129</v>
      </c>
      <c r="AU165" s="172" t="s">
        <v>83</v>
      </c>
      <c r="AY165" s="18" t="s">
        <v>126</v>
      </c>
      <c r="BE165" s="173">
        <f>IF(N165="základní",J165,0)</f>
        <v>5902.5</v>
      </c>
      <c r="BF165" s="173">
        <f>IF(N165="snížená",J165,0)</f>
        <v>0</v>
      </c>
      <c r="BG165" s="173">
        <f>IF(N165="zákl. přenesená",J165,0)</f>
        <v>0</v>
      </c>
      <c r="BH165" s="173">
        <f>IF(N165="sníž. přenesená",J165,0)</f>
        <v>0</v>
      </c>
      <c r="BI165" s="173">
        <f>IF(N165="nulová",J165,0)</f>
        <v>0</v>
      </c>
      <c r="BJ165" s="18" t="s">
        <v>81</v>
      </c>
      <c r="BK165" s="173">
        <f>ROUND(I165*H165,2)</f>
        <v>5902.5</v>
      </c>
      <c r="BL165" s="18" t="s">
        <v>133</v>
      </c>
      <c r="BM165" s="172" t="s">
        <v>179</v>
      </c>
    </row>
    <row r="166" s="13" customFormat="1">
      <c r="A166" s="13"/>
      <c r="B166" s="174"/>
      <c r="C166" s="13"/>
      <c r="D166" s="175" t="s">
        <v>135</v>
      </c>
      <c r="E166" s="176" t="s">
        <v>1</v>
      </c>
      <c r="F166" s="177" t="s">
        <v>170</v>
      </c>
      <c r="G166" s="13"/>
      <c r="H166" s="176" t="s">
        <v>1</v>
      </c>
      <c r="I166" s="13"/>
      <c r="J166" s="13"/>
      <c r="K166" s="13"/>
      <c r="L166" s="174"/>
      <c r="M166" s="178"/>
      <c r="N166" s="179"/>
      <c r="O166" s="179"/>
      <c r="P166" s="179"/>
      <c r="Q166" s="179"/>
      <c r="R166" s="179"/>
      <c r="S166" s="179"/>
      <c r="T166" s="18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76" t="s">
        <v>135</v>
      </c>
      <c r="AU166" s="176" t="s">
        <v>83</v>
      </c>
      <c r="AV166" s="13" t="s">
        <v>81</v>
      </c>
      <c r="AW166" s="13" t="s">
        <v>30</v>
      </c>
      <c r="AX166" s="13" t="s">
        <v>73</v>
      </c>
      <c r="AY166" s="176" t="s">
        <v>126</v>
      </c>
    </row>
    <row r="167" s="14" customFormat="1">
      <c r="A167" s="14"/>
      <c r="B167" s="181"/>
      <c r="C167" s="14"/>
      <c r="D167" s="175" t="s">
        <v>135</v>
      </c>
      <c r="E167" s="182" t="s">
        <v>1</v>
      </c>
      <c r="F167" s="183" t="s">
        <v>180</v>
      </c>
      <c r="G167" s="14"/>
      <c r="H167" s="184">
        <v>0.75</v>
      </c>
      <c r="I167" s="14"/>
      <c r="J167" s="14"/>
      <c r="K167" s="14"/>
      <c r="L167" s="181"/>
      <c r="M167" s="185"/>
      <c r="N167" s="186"/>
      <c r="O167" s="186"/>
      <c r="P167" s="186"/>
      <c r="Q167" s="186"/>
      <c r="R167" s="186"/>
      <c r="S167" s="186"/>
      <c r="T167" s="187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182" t="s">
        <v>135</v>
      </c>
      <c r="AU167" s="182" t="s">
        <v>83</v>
      </c>
      <c r="AV167" s="14" t="s">
        <v>83</v>
      </c>
      <c r="AW167" s="14" t="s">
        <v>30</v>
      </c>
      <c r="AX167" s="14" t="s">
        <v>81</v>
      </c>
      <c r="AY167" s="182" t="s">
        <v>126</v>
      </c>
    </row>
    <row r="168" s="12" customFormat="1" ht="22.8" customHeight="1">
      <c r="A168" s="12"/>
      <c r="B168" s="148"/>
      <c r="C168" s="12"/>
      <c r="D168" s="149" t="s">
        <v>72</v>
      </c>
      <c r="E168" s="158" t="s">
        <v>181</v>
      </c>
      <c r="F168" s="158" t="s">
        <v>182</v>
      </c>
      <c r="G168" s="12"/>
      <c r="H168" s="12"/>
      <c r="I168" s="12"/>
      <c r="J168" s="159">
        <f>BK168</f>
        <v>3159.6399999999999</v>
      </c>
      <c r="K168" s="12"/>
      <c r="L168" s="148"/>
      <c r="M168" s="152"/>
      <c r="N168" s="153"/>
      <c r="O168" s="153"/>
      <c r="P168" s="154">
        <f>SUM(P169:P173)</f>
        <v>1.903826</v>
      </c>
      <c r="Q168" s="153"/>
      <c r="R168" s="154">
        <f>SUM(R169:R173)</f>
        <v>0</v>
      </c>
      <c r="S168" s="153"/>
      <c r="T168" s="155">
        <f>SUM(T169:T173)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49" t="s">
        <v>81</v>
      </c>
      <c r="AT168" s="156" t="s">
        <v>72</v>
      </c>
      <c r="AU168" s="156" t="s">
        <v>81</v>
      </c>
      <c r="AY168" s="149" t="s">
        <v>126</v>
      </c>
      <c r="BK168" s="157">
        <f>SUM(BK169:BK173)</f>
        <v>3159.6399999999999</v>
      </c>
    </row>
    <row r="169" s="2" customFormat="1" ht="24.15" customHeight="1">
      <c r="A169" s="31"/>
      <c r="B169" s="160"/>
      <c r="C169" s="161" t="s">
        <v>183</v>
      </c>
      <c r="D169" s="161" t="s">
        <v>129</v>
      </c>
      <c r="E169" s="162" t="s">
        <v>184</v>
      </c>
      <c r="F169" s="163" t="s">
        <v>185</v>
      </c>
      <c r="G169" s="164" t="s">
        <v>186</v>
      </c>
      <c r="H169" s="165">
        <v>1.1140000000000001</v>
      </c>
      <c r="I169" s="166">
        <v>612</v>
      </c>
      <c r="J169" s="166">
        <f>ROUND(I169*H169,2)</f>
        <v>681.76999999999998</v>
      </c>
      <c r="K169" s="167"/>
      <c r="L169" s="32"/>
      <c r="M169" s="168" t="s">
        <v>1</v>
      </c>
      <c r="N169" s="169" t="s">
        <v>38</v>
      </c>
      <c r="O169" s="170">
        <v>1.47</v>
      </c>
      <c r="P169" s="170">
        <f>O169*H169</f>
        <v>1.63758</v>
      </c>
      <c r="Q169" s="170">
        <v>0</v>
      </c>
      <c r="R169" s="170">
        <f>Q169*H169</f>
        <v>0</v>
      </c>
      <c r="S169" s="170">
        <v>0</v>
      </c>
      <c r="T169" s="171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72" t="s">
        <v>133</v>
      </c>
      <c r="AT169" s="172" t="s">
        <v>129</v>
      </c>
      <c r="AU169" s="172" t="s">
        <v>83</v>
      </c>
      <c r="AY169" s="18" t="s">
        <v>126</v>
      </c>
      <c r="BE169" s="173">
        <f>IF(N169="základní",J169,0)</f>
        <v>681.76999999999998</v>
      </c>
      <c r="BF169" s="173">
        <f>IF(N169="snížená",J169,0)</f>
        <v>0</v>
      </c>
      <c r="BG169" s="173">
        <f>IF(N169="zákl. přenesená",J169,0)</f>
        <v>0</v>
      </c>
      <c r="BH169" s="173">
        <f>IF(N169="sníž. přenesená",J169,0)</f>
        <v>0</v>
      </c>
      <c r="BI169" s="173">
        <f>IF(N169="nulová",J169,0)</f>
        <v>0</v>
      </c>
      <c r="BJ169" s="18" t="s">
        <v>81</v>
      </c>
      <c r="BK169" s="173">
        <f>ROUND(I169*H169,2)</f>
        <v>681.76999999999998</v>
      </c>
      <c r="BL169" s="18" t="s">
        <v>133</v>
      </c>
      <c r="BM169" s="172" t="s">
        <v>187</v>
      </c>
    </row>
    <row r="170" s="2" customFormat="1" ht="24.15" customHeight="1">
      <c r="A170" s="31"/>
      <c r="B170" s="160"/>
      <c r="C170" s="161" t="s">
        <v>188</v>
      </c>
      <c r="D170" s="161" t="s">
        <v>129</v>
      </c>
      <c r="E170" s="162" t="s">
        <v>189</v>
      </c>
      <c r="F170" s="163" t="s">
        <v>190</v>
      </c>
      <c r="G170" s="164" t="s">
        <v>186</v>
      </c>
      <c r="H170" s="165">
        <v>1.1140000000000001</v>
      </c>
      <c r="I170" s="166">
        <v>314</v>
      </c>
      <c r="J170" s="166">
        <f>ROUND(I170*H170,2)</f>
        <v>349.80000000000001</v>
      </c>
      <c r="K170" s="167"/>
      <c r="L170" s="32"/>
      <c r="M170" s="168" t="s">
        <v>1</v>
      </c>
      <c r="N170" s="169" t="s">
        <v>38</v>
      </c>
      <c r="O170" s="170">
        <v>0.125</v>
      </c>
      <c r="P170" s="170">
        <f>O170*H170</f>
        <v>0.13925000000000001</v>
      </c>
      <c r="Q170" s="170">
        <v>0</v>
      </c>
      <c r="R170" s="170">
        <f>Q170*H170</f>
        <v>0</v>
      </c>
      <c r="S170" s="170">
        <v>0</v>
      </c>
      <c r="T170" s="171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72" t="s">
        <v>133</v>
      </c>
      <c r="AT170" s="172" t="s">
        <v>129</v>
      </c>
      <c r="AU170" s="172" t="s">
        <v>83</v>
      </c>
      <c r="AY170" s="18" t="s">
        <v>126</v>
      </c>
      <c r="BE170" s="173">
        <f>IF(N170="základní",J170,0)</f>
        <v>349.80000000000001</v>
      </c>
      <c r="BF170" s="173">
        <f>IF(N170="snížená",J170,0)</f>
        <v>0</v>
      </c>
      <c r="BG170" s="173">
        <f>IF(N170="zákl. přenesená",J170,0)</f>
        <v>0</v>
      </c>
      <c r="BH170" s="173">
        <f>IF(N170="sníž. přenesená",J170,0)</f>
        <v>0</v>
      </c>
      <c r="BI170" s="173">
        <f>IF(N170="nulová",J170,0)</f>
        <v>0</v>
      </c>
      <c r="BJ170" s="18" t="s">
        <v>81</v>
      </c>
      <c r="BK170" s="173">
        <f>ROUND(I170*H170,2)</f>
        <v>349.80000000000001</v>
      </c>
      <c r="BL170" s="18" t="s">
        <v>133</v>
      </c>
      <c r="BM170" s="172" t="s">
        <v>191</v>
      </c>
    </row>
    <row r="171" s="2" customFormat="1" ht="24.15" customHeight="1">
      <c r="A171" s="31"/>
      <c r="B171" s="160"/>
      <c r="C171" s="161" t="s">
        <v>192</v>
      </c>
      <c r="D171" s="161" t="s">
        <v>129</v>
      </c>
      <c r="E171" s="162" t="s">
        <v>193</v>
      </c>
      <c r="F171" s="163" t="s">
        <v>194</v>
      </c>
      <c r="G171" s="164" t="s">
        <v>186</v>
      </c>
      <c r="H171" s="165">
        <v>21.166</v>
      </c>
      <c r="I171" s="166">
        <v>13.699999999999999</v>
      </c>
      <c r="J171" s="166">
        <f>ROUND(I171*H171,2)</f>
        <v>289.97000000000003</v>
      </c>
      <c r="K171" s="167"/>
      <c r="L171" s="32"/>
      <c r="M171" s="168" t="s">
        <v>1</v>
      </c>
      <c r="N171" s="169" t="s">
        <v>38</v>
      </c>
      <c r="O171" s="170">
        <v>0.0060000000000000001</v>
      </c>
      <c r="P171" s="170">
        <f>O171*H171</f>
        <v>0.126996</v>
      </c>
      <c r="Q171" s="170">
        <v>0</v>
      </c>
      <c r="R171" s="170">
        <f>Q171*H171</f>
        <v>0</v>
      </c>
      <c r="S171" s="170">
        <v>0</v>
      </c>
      <c r="T171" s="171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72" t="s">
        <v>133</v>
      </c>
      <c r="AT171" s="172" t="s">
        <v>129</v>
      </c>
      <c r="AU171" s="172" t="s">
        <v>83</v>
      </c>
      <c r="AY171" s="18" t="s">
        <v>126</v>
      </c>
      <c r="BE171" s="173">
        <f>IF(N171="základní",J171,0)</f>
        <v>289.97000000000003</v>
      </c>
      <c r="BF171" s="173">
        <f>IF(N171="snížená",J171,0)</f>
        <v>0</v>
      </c>
      <c r="BG171" s="173">
        <f>IF(N171="zákl. přenesená",J171,0)</f>
        <v>0</v>
      </c>
      <c r="BH171" s="173">
        <f>IF(N171="sníž. přenesená",J171,0)</f>
        <v>0</v>
      </c>
      <c r="BI171" s="173">
        <f>IF(N171="nulová",J171,0)</f>
        <v>0</v>
      </c>
      <c r="BJ171" s="18" t="s">
        <v>81</v>
      </c>
      <c r="BK171" s="173">
        <f>ROUND(I171*H171,2)</f>
        <v>289.97000000000003</v>
      </c>
      <c r="BL171" s="18" t="s">
        <v>133</v>
      </c>
      <c r="BM171" s="172" t="s">
        <v>195</v>
      </c>
    </row>
    <row r="172" s="14" customFormat="1">
      <c r="A172" s="14"/>
      <c r="B172" s="181"/>
      <c r="C172" s="14"/>
      <c r="D172" s="175" t="s">
        <v>135</v>
      </c>
      <c r="E172" s="14"/>
      <c r="F172" s="183" t="s">
        <v>196</v>
      </c>
      <c r="G172" s="14"/>
      <c r="H172" s="184">
        <v>21.166</v>
      </c>
      <c r="I172" s="14"/>
      <c r="J172" s="14"/>
      <c r="K172" s="14"/>
      <c r="L172" s="181"/>
      <c r="M172" s="185"/>
      <c r="N172" s="186"/>
      <c r="O172" s="186"/>
      <c r="P172" s="186"/>
      <c r="Q172" s="186"/>
      <c r="R172" s="186"/>
      <c r="S172" s="186"/>
      <c r="T172" s="187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182" t="s">
        <v>135</v>
      </c>
      <c r="AU172" s="182" t="s">
        <v>83</v>
      </c>
      <c r="AV172" s="14" t="s">
        <v>83</v>
      </c>
      <c r="AW172" s="14" t="s">
        <v>3</v>
      </c>
      <c r="AX172" s="14" t="s">
        <v>81</v>
      </c>
      <c r="AY172" s="182" t="s">
        <v>126</v>
      </c>
    </row>
    <row r="173" s="2" customFormat="1" ht="33" customHeight="1">
      <c r="A173" s="31"/>
      <c r="B173" s="160"/>
      <c r="C173" s="161" t="s">
        <v>197</v>
      </c>
      <c r="D173" s="161" t="s">
        <v>129</v>
      </c>
      <c r="E173" s="162" t="s">
        <v>198</v>
      </c>
      <c r="F173" s="163" t="s">
        <v>199</v>
      </c>
      <c r="G173" s="164" t="s">
        <v>186</v>
      </c>
      <c r="H173" s="165">
        <v>1.1140000000000001</v>
      </c>
      <c r="I173" s="166">
        <v>1650</v>
      </c>
      <c r="J173" s="166">
        <f>ROUND(I173*H173,2)</f>
        <v>1838.0999999999999</v>
      </c>
      <c r="K173" s="167"/>
      <c r="L173" s="32"/>
      <c r="M173" s="168" t="s">
        <v>1</v>
      </c>
      <c r="N173" s="169" t="s">
        <v>38</v>
      </c>
      <c r="O173" s="170">
        <v>0</v>
      </c>
      <c r="P173" s="170">
        <f>O173*H173</f>
        <v>0</v>
      </c>
      <c r="Q173" s="170">
        <v>0</v>
      </c>
      <c r="R173" s="170">
        <f>Q173*H173</f>
        <v>0</v>
      </c>
      <c r="S173" s="170">
        <v>0</v>
      </c>
      <c r="T173" s="171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72" t="s">
        <v>133</v>
      </c>
      <c r="AT173" s="172" t="s">
        <v>129</v>
      </c>
      <c r="AU173" s="172" t="s">
        <v>83</v>
      </c>
      <c r="AY173" s="18" t="s">
        <v>126</v>
      </c>
      <c r="BE173" s="173">
        <f>IF(N173="základní",J173,0)</f>
        <v>1838.0999999999999</v>
      </c>
      <c r="BF173" s="173">
        <f>IF(N173="snížená",J173,0)</f>
        <v>0</v>
      </c>
      <c r="BG173" s="173">
        <f>IF(N173="zákl. přenesená",J173,0)</f>
        <v>0</v>
      </c>
      <c r="BH173" s="173">
        <f>IF(N173="sníž. přenesená",J173,0)</f>
        <v>0</v>
      </c>
      <c r="BI173" s="173">
        <f>IF(N173="nulová",J173,0)</f>
        <v>0</v>
      </c>
      <c r="BJ173" s="18" t="s">
        <v>81</v>
      </c>
      <c r="BK173" s="173">
        <f>ROUND(I173*H173,2)</f>
        <v>1838.0999999999999</v>
      </c>
      <c r="BL173" s="18" t="s">
        <v>133</v>
      </c>
      <c r="BM173" s="172" t="s">
        <v>200</v>
      </c>
    </row>
    <row r="174" s="12" customFormat="1" ht="22.8" customHeight="1">
      <c r="A174" s="12"/>
      <c r="B174" s="148"/>
      <c r="C174" s="12"/>
      <c r="D174" s="149" t="s">
        <v>72</v>
      </c>
      <c r="E174" s="158" t="s">
        <v>201</v>
      </c>
      <c r="F174" s="158" t="s">
        <v>202</v>
      </c>
      <c r="G174" s="12"/>
      <c r="H174" s="12"/>
      <c r="I174" s="12"/>
      <c r="J174" s="159">
        <f>BK174</f>
        <v>29.800000000000001</v>
      </c>
      <c r="K174" s="12"/>
      <c r="L174" s="148"/>
      <c r="M174" s="152"/>
      <c r="N174" s="153"/>
      <c r="O174" s="153"/>
      <c r="P174" s="154">
        <f>P175</f>
        <v>0.068973000000000007</v>
      </c>
      <c r="Q174" s="153"/>
      <c r="R174" s="154">
        <f>R175</f>
        <v>0</v>
      </c>
      <c r="S174" s="153"/>
      <c r="T174" s="155">
        <f>T175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49" t="s">
        <v>81</v>
      </c>
      <c r="AT174" s="156" t="s">
        <v>72</v>
      </c>
      <c r="AU174" s="156" t="s">
        <v>81</v>
      </c>
      <c r="AY174" s="149" t="s">
        <v>126</v>
      </c>
      <c r="BK174" s="157">
        <f>BK175</f>
        <v>29.800000000000001</v>
      </c>
    </row>
    <row r="175" s="2" customFormat="1" ht="16.5" customHeight="1">
      <c r="A175" s="31"/>
      <c r="B175" s="160"/>
      <c r="C175" s="161" t="s">
        <v>203</v>
      </c>
      <c r="D175" s="161" t="s">
        <v>129</v>
      </c>
      <c r="E175" s="162" t="s">
        <v>204</v>
      </c>
      <c r="F175" s="163" t="s">
        <v>205</v>
      </c>
      <c r="G175" s="164" t="s">
        <v>186</v>
      </c>
      <c r="H175" s="165">
        <v>0.083000000000000004</v>
      </c>
      <c r="I175" s="166">
        <v>359</v>
      </c>
      <c r="J175" s="166">
        <f>ROUND(I175*H175,2)</f>
        <v>29.800000000000001</v>
      </c>
      <c r="K175" s="167"/>
      <c r="L175" s="32"/>
      <c r="M175" s="168" t="s">
        <v>1</v>
      </c>
      <c r="N175" s="169" t="s">
        <v>38</v>
      </c>
      <c r="O175" s="170">
        <v>0.83099999999999996</v>
      </c>
      <c r="P175" s="170">
        <f>O175*H175</f>
        <v>0.068973000000000007</v>
      </c>
      <c r="Q175" s="170">
        <v>0</v>
      </c>
      <c r="R175" s="170">
        <f>Q175*H175</f>
        <v>0</v>
      </c>
      <c r="S175" s="170">
        <v>0</v>
      </c>
      <c r="T175" s="171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72" t="s">
        <v>133</v>
      </c>
      <c r="AT175" s="172" t="s">
        <v>129</v>
      </c>
      <c r="AU175" s="172" t="s">
        <v>83</v>
      </c>
      <c r="AY175" s="18" t="s">
        <v>126</v>
      </c>
      <c r="BE175" s="173">
        <f>IF(N175="základní",J175,0)</f>
        <v>29.800000000000001</v>
      </c>
      <c r="BF175" s="173">
        <f>IF(N175="snížená",J175,0)</f>
        <v>0</v>
      </c>
      <c r="BG175" s="173">
        <f>IF(N175="zákl. přenesená",J175,0)</f>
        <v>0</v>
      </c>
      <c r="BH175" s="173">
        <f>IF(N175="sníž. přenesená",J175,0)</f>
        <v>0</v>
      </c>
      <c r="BI175" s="173">
        <f>IF(N175="nulová",J175,0)</f>
        <v>0</v>
      </c>
      <c r="BJ175" s="18" t="s">
        <v>81</v>
      </c>
      <c r="BK175" s="173">
        <f>ROUND(I175*H175,2)</f>
        <v>29.800000000000001</v>
      </c>
      <c r="BL175" s="18" t="s">
        <v>133</v>
      </c>
      <c r="BM175" s="172" t="s">
        <v>206</v>
      </c>
    </row>
    <row r="176" s="12" customFormat="1" ht="25.92" customHeight="1">
      <c r="A176" s="12"/>
      <c r="B176" s="148"/>
      <c r="C176" s="12"/>
      <c r="D176" s="149" t="s">
        <v>72</v>
      </c>
      <c r="E176" s="150" t="s">
        <v>207</v>
      </c>
      <c r="F176" s="150" t="s">
        <v>208</v>
      </c>
      <c r="G176" s="12"/>
      <c r="H176" s="12"/>
      <c r="I176" s="12"/>
      <c r="J176" s="151">
        <f>BK176</f>
        <v>652623.30999999982</v>
      </c>
      <c r="K176" s="12"/>
      <c r="L176" s="148"/>
      <c r="M176" s="152"/>
      <c r="N176" s="153"/>
      <c r="O176" s="153"/>
      <c r="P176" s="154">
        <f>P177+P182+P185+P233+P269+P297+P314+P318</f>
        <v>116.636522</v>
      </c>
      <c r="Q176" s="153"/>
      <c r="R176" s="154">
        <f>R177+R182+R185+R233+R269+R297+R314+R318</f>
        <v>1.0276172299999999</v>
      </c>
      <c r="S176" s="153"/>
      <c r="T176" s="155">
        <f>T177+T182+T185+T233+T269+T297+T314+T318</f>
        <v>0.88088499999999992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49" t="s">
        <v>83</v>
      </c>
      <c r="AT176" s="156" t="s">
        <v>72</v>
      </c>
      <c r="AU176" s="156" t="s">
        <v>73</v>
      </c>
      <c r="AY176" s="149" t="s">
        <v>126</v>
      </c>
      <c r="BK176" s="157">
        <f>BK177+BK182+BK185+BK233+BK269+BK297+BK314+BK318</f>
        <v>652623.30999999982</v>
      </c>
    </row>
    <row r="177" s="12" customFormat="1" ht="22.8" customHeight="1">
      <c r="A177" s="12"/>
      <c r="B177" s="148"/>
      <c r="C177" s="12"/>
      <c r="D177" s="149" t="s">
        <v>72</v>
      </c>
      <c r="E177" s="158" t="s">
        <v>209</v>
      </c>
      <c r="F177" s="158" t="s">
        <v>210</v>
      </c>
      <c r="G177" s="12"/>
      <c r="H177" s="12"/>
      <c r="I177" s="12"/>
      <c r="J177" s="159">
        <f>BK177</f>
        <v>2381.0700000000002</v>
      </c>
      <c r="K177" s="12"/>
      <c r="L177" s="148"/>
      <c r="M177" s="152"/>
      <c r="N177" s="153"/>
      <c r="O177" s="153"/>
      <c r="P177" s="154">
        <f>SUM(P178:P181)</f>
        <v>4.5680000000000005</v>
      </c>
      <c r="Q177" s="153"/>
      <c r="R177" s="154">
        <f>SUM(R178:R181)</f>
        <v>0.099925</v>
      </c>
      <c r="S177" s="153"/>
      <c r="T177" s="155">
        <f>SUM(T178:T181)</f>
        <v>0.099925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49" t="s">
        <v>83</v>
      </c>
      <c r="AT177" s="156" t="s">
        <v>72</v>
      </c>
      <c r="AU177" s="156" t="s">
        <v>81</v>
      </c>
      <c r="AY177" s="149" t="s">
        <v>126</v>
      </c>
      <c r="BK177" s="157">
        <f>SUM(BK178:BK181)</f>
        <v>2381.0700000000002</v>
      </c>
    </row>
    <row r="178" s="2" customFormat="1" ht="24.15" customHeight="1">
      <c r="A178" s="31"/>
      <c r="B178" s="160"/>
      <c r="C178" s="161" t="s">
        <v>8</v>
      </c>
      <c r="D178" s="161" t="s">
        <v>129</v>
      </c>
      <c r="E178" s="162" t="s">
        <v>211</v>
      </c>
      <c r="F178" s="163" t="s">
        <v>212</v>
      </c>
      <c r="G178" s="164" t="s">
        <v>146</v>
      </c>
      <c r="H178" s="165">
        <v>57.100000000000001</v>
      </c>
      <c r="I178" s="166">
        <v>41.700000000000003</v>
      </c>
      <c r="J178" s="166">
        <f>ROUND(I178*H178,2)</f>
        <v>2381.0700000000002</v>
      </c>
      <c r="K178" s="167"/>
      <c r="L178" s="32"/>
      <c r="M178" s="168" t="s">
        <v>1</v>
      </c>
      <c r="N178" s="169" t="s">
        <v>38</v>
      </c>
      <c r="O178" s="170">
        <v>0.080000000000000002</v>
      </c>
      <c r="P178" s="170">
        <f>O178*H178</f>
        <v>4.5680000000000005</v>
      </c>
      <c r="Q178" s="170">
        <v>0.00175</v>
      </c>
      <c r="R178" s="170">
        <f>Q178*H178</f>
        <v>0.099925</v>
      </c>
      <c r="S178" s="170">
        <v>0.00175</v>
      </c>
      <c r="T178" s="171">
        <f>S178*H178</f>
        <v>0.099925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72" t="s">
        <v>213</v>
      </c>
      <c r="AT178" s="172" t="s">
        <v>129</v>
      </c>
      <c r="AU178" s="172" t="s">
        <v>83</v>
      </c>
      <c r="AY178" s="18" t="s">
        <v>126</v>
      </c>
      <c r="BE178" s="173">
        <f>IF(N178="základní",J178,0)</f>
        <v>2381.0700000000002</v>
      </c>
      <c r="BF178" s="173">
        <f>IF(N178="snížená",J178,0)</f>
        <v>0</v>
      </c>
      <c r="BG178" s="173">
        <f>IF(N178="zákl. přenesená",J178,0)</f>
        <v>0</v>
      </c>
      <c r="BH178" s="173">
        <f>IF(N178="sníž. přenesená",J178,0)</f>
        <v>0</v>
      </c>
      <c r="BI178" s="173">
        <f>IF(N178="nulová",J178,0)</f>
        <v>0</v>
      </c>
      <c r="BJ178" s="18" t="s">
        <v>81</v>
      </c>
      <c r="BK178" s="173">
        <f>ROUND(I178*H178,2)</f>
        <v>2381.0700000000002</v>
      </c>
      <c r="BL178" s="18" t="s">
        <v>213</v>
      </c>
      <c r="BM178" s="172" t="s">
        <v>214</v>
      </c>
    </row>
    <row r="179" s="13" customFormat="1">
      <c r="A179" s="13"/>
      <c r="B179" s="174"/>
      <c r="C179" s="13"/>
      <c r="D179" s="175" t="s">
        <v>135</v>
      </c>
      <c r="E179" s="176" t="s">
        <v>1</v>
      </c>
      <c r="F179" s="177" t="s">
        <v>215</v>
      </c>
      <c r="G179" s="13"/>
      <c r="H179" s="176" t="s">
        <v>1</v>
      </c>
      <c r="I179" s="13"/>
      <c r="J179" s="13"/>
      <c r="K179" s="13"/>
      <c r="L179" s="174"/>
      <c r="M179" s="178"/>
      <c r="N179" s="179"/>
      <c r="O179" s="179"/>
      <c r="P179" s="179"/>
      <c r="Q179" s="179"/>
      <c r="R179" s="179"/>
      <c r="S179" s="179"/>
      <c r="T179" s="18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76" t="s">
        <v>135</v>
      </c>
      <c r="AU179" s="176" t="s">
        <v>83</v>
      </c>
      <c r="AV179" s="13" t="s">
        <v>81</v>
      </c>
      <c r="AW179" s="13" t="s">
        <v>30</v>
      </c>
      <c r="AX179" s="13" t="s">
        <v>73</v>
      </c>
      <c r="AY179" s="176" t="s">
        <v>126</v>
      </c>
    </row>
    <row r="180" s="13" customFormat="1">
      <c r="A180" s="13"/>
      <c r="B180" s="174"/>
      <c r="C180" s="13"/>
      <c r="D180" s="175" t="s">
        <v>135</v>
      </c>
      <c r="E180" s="176" t="s">
        <v>1</v>
      </c>
      <c r="F180" s="177" t="s">
        <v>216</v>
      </c>
      <c r="G180" s="13"/>
      <c r="H180" s="176" t="s">
        <v>1</v>
      </c>
      <c r="I180" s="13"/>
      <c r="J180" s="13"/>
      <c r="K180" s="13"/>
      <c r="L180" s="174"/>
      <c r="M180" s="178"/>
      <c r="N180" s="179"/>
      <c r="O180" s="179"/>
      <c r="P180" s="179"/>
      <c r="Q180" s="179"/>
      <c r="R180" s="179"/>
      <c r="S180" s="179"/>
      <c r="T180" s="18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76" t="s">
        <v>135</v>
      </c>
      <c r="AU180" s="176" t="s">
        <v>83</v>
      </c>
      <c r="AV180" s="13" t="s">
        <v>81</v>
      </c>
      <c r="AW180" s="13" t="s">
        <v>30</v>
      </c>
      <c r="AX180" s="13" t="s">
        <v>73</v>
      </c>
      <c r="AY180" s="176" t="s">
        <v>126</v>
      </c>
    </row>
    <row r="181" s="14" customFormat="1">
      <c r="A181" s="14"/>
      <c r="B181" s="181"/>
      <c r="C181" s="14"/>
      <c r="D181" s="175" t="s">
        <v>135</v>
      </c>
      <c r="E181" s="182" t="s">
        <v>1</v>
      </c>
      <c r="F181" s="183" t="s">
        <v>217</v>
      </c>
      <c r="G181" s="14"/>
      <c r="H181" s="184">
        <v>57.100000000000001</v>
      </c>
      <c r="I181" s="14"/>
      <c r="J181" s="14"/>
      <c r="K181" s="14"/>
      <c r="L181" s="181"/>
      <c r="M181" s="185"/>
      <c r="N181" s="186"/>
      <c r="O181" s="186"/>
      <c r="P181" s="186"/>
      <c r="Q181" s="186"/>
      <c r="R181" s="186"/>
      <c r="S181" s="186"/>
      <c r="T181" s="18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182" t="s">
        <v>135</v>
      </c>
      <c r="AU181" s="182" t="s">
        <v>83</v>
      </c>
      <c r="AV181" s="14" t="s">
        <v>83</v>
      </c>
      <c r="AW181" s="14" t="s">
        <v>30</v>
      </c>
      <c r="AX181" s="14" t="s">
        <v>81</v>
      </c>
      <c r="AY181" s="182" t="s">
        <v>126</v>
      </c>
    </row>
    <row r="182" s="12" customFormat="1" ht="22.8" customHeight="1">
      <c r="A182" s="12"/>
      <c r="B182" s="148"/>
      <c r="C182" s="12"/>
      <c r="D182" s="149" t="s">
        <v>72</v>
      </c>
      <c r="E182" s="158" t="s">
        <v>218</v>
      </c>
      <c r="F182" s="158" t="s">
        <v>219</v>
      </c>
      <c r="G182" s="12"/>
      <c r="H182" s="12"/>
      <c r="I182" s="12"/>
      <c r="J182" s="159">
        <f>BK182</f>
        <v>5158.5100000000002</v>
      </c>
      <c r="K182" s="12"/>
      <c r="L182" s="148"/>
      <c r="M182" s="152"/>
      <c r="N182" s="153"/>
      <c r="O182" s="153"/>
      <c r="P182" s="154">
        <f>SUM(P183:P184)</f>
        <v>2.8911699999999998</v>
      </c>
      <c r="Q182" s="153"/>
      <c r="R182" s="154">
        <f>SUM(R183:R184)</f>
        <v>0.010670000000000001</v>
      </c>
      <c r="S182" s="153"/>
      <c r="T182" s="155">
        <f>SUM(T183:T184)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49" t="s">
        <v>83</v>
      </c>
      <c r="AT182" s="156" t="s">
        <v>72</v>
      </c>
      <c r="AU182" s="156" t="s">
        <v>81</v>
      </c>
      <c r="AY182" s="149" t="s">
        <v>126</v>
      </c>
      <c r="BK182" s="157">
        <f>SUM(BK183:BK184)</f>
        <v>5158.5100000000002</v>
      </c>
    </row>
    <row r="183" s="2" customFormat="1" ht="24.15" customHeight="1">
      <c r="A183" s="31"/>
      <c r="B183" s="160"/>
      <c r="C183" s="161" t="s">
        <v>213</v>
      </c>
      <c r="D183" s="161" t="s">
        <v>129</v>
      </c>
      <c r="E183" s="162" t="s">
        <v>220</v>
      </c>
      <c r="F183" s="163" t="s">
        <v>221</v>
      </c>
      <c r="G183" s="164" t="s">
        <v>132</v>
      </c>
      <c r="H183" s="165">
        <v>1</v>
      </c>
      <c r="I183" s="166">
        <v>5150</v>
      </c>
      <c r="J183" s="166">
        <f>ROUND(I183*H183,2)</f>
        <v>5150</v>
      </c>
      <c r="K183" s="167"/>
      <c r="L183" s="32"/>
      <c r="M183" s="168" t="s">
        <v>1</v>
      </c>
      <c r="N183" s="169" t="s">
        <v>38</v>
      </c>
      <c r="O183" s="170">
        <v>2.875</v>
      </c>
      <c r="P183" s="170">
        <f>O183*H183</f>
        <v>2.875</v>
      </c>
      <c r="Q183" s="170">
        <v>0.010670000000000001</v>
      </c>
      <c r="R183" s="170">
        <f>Q183*H183</f>
        <v>0.010670000000000001</v>
      </c>
      <c r="S183" s="170">
        <v>0</v>
      </c>
      <c r="T183" s="171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72" t="s">
        <v>213</v>
      </c>
      <c r="AT183" s="172" t="s">
        <v>129</v>
      </c>
      <c r="AU183" s="172" t="s">
        <v>83</v>
      </c>
      <c r="AY183" s="18" t="s">
        <v>126</v>
      </c>
      <c r="BE183" s="173">
        <f>IF(N183="základní",J183,0)</f>
        <v>5150</v>
      </c>
      <c r="BF183" s="173">
        <f>IF(N183="snížená",J183,0)</f>
        <v>0</v>
      </c>
      <c r="BG183" s="173">
        <f>IF(N183="zákl. přenesená",J183,0)</f>
        <v>0</v>
      </c>
      <c r="BH183" s="173">
        <f>IF(N183="sníž. přenesená",J183,0)</f>
        <v>0</v>
      </c>
      <c r="BI183" s="173">
        <f>IF(N183="nulová",J183,0)</f>
        <v>0</v>
      </c>
      <c r="BJ183" s="18" t="s">
        <v>81</v>
      </c>
      <c r="BK183" s="173">
        <f>ROUND(I183*H183,2)</f>
        <v>5150</v>
      </c>
      <c r="BL183" s="18" t="s">
        <v>213</v>
      </c>
      <c r="BM183" s="172" t="s">
        <v>222</v>
      </c>
    </row>
    <row r="184" s="2" customFormat="1" ht="24.15" customHeight="1">
      <c r="A184" s="31"/>
      <c r="B184" s="160"/>
      <c r="C184" s="161" t="s">
        <v>223</v>
      </c>
      <c r="D184" s="161" t="s">
        <v>129</v>
      </c>
      <c r="E184" s="162" t="s">
        <v>224</v>
      </c>
      <c r="F184" s="163" t="s">
        <v>225</v>
      </c>
      <c r="G184" s="164" t="s">
        <v>186</v>
      </c>
      <c r="H184" s="165">
        <v>0.010999999999999999</v>
      </c>
      <c r="I184" s="166">
        <v>774</v>
      </c>
      <c r="J184" s="166">
        <f>ROUND(I184*H184,2)</f>
        <v>8.5099999999999998</v>
      </c>
      <c r="K184" s="167"/>
      <c r="L184" s="32"/>
      <c r="M184" s="168" t="s">
        <v>1</v>
      </c>
      <c r="N184" s="169" t="s">
        <v>38</v>
      </c>
      <c r="O184" s="170">
        <v>1.47</v>
      </c>
      <c r="P184" s="170">
        <f>O184*H184</f>
        <v>0.01617</v>
      </c>
      <c r="Q184" s="170">
        <v>0</v>
      </c>
      <c r="R184" s="170">
        <f>Q184*H184</f>
        <v>0</v>
      </c>
      <c r="S184" s="170">
        <v>0</v>
      </c>
      <c r="T184" s="171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72" t="s">
        <v>213</v>
      </c>
      <c r="AT184" s="172" t="s">
        <v>129</v>
      </c>
      <c r="AU184" s="172" t="s">
        <v>83</v>
      </c>
      <c r="AY184" s="18" t="s">
        <v>126</v>
      </c>
      <c r="BE184" s="173">
        <f>IF(N184="základní",J184,0)</f>
        <v>8.5099999999999998</v>
      </c>
      <c r="BF184" s="173">
        <f>IF(N184="snížená",J184,0)</f>
        <v>0</v>
      </c>
      <c r="BG184" s="173">
        <f>IF(N184="zákl. přenesená",J184,0)</f>
        <v>0</v>
      </c>
      <c r="BH184" s="173">
        <f>IF(N184="sníž. přenesená",J184,0)</f>
        <v>0</v>
      </c>
      <c r="BI184" s="173">
        <f>IF(N184="nulová",J184,0)</f>
        <v>0</v>
      </c>
      <c r="BJ184" s="18" t="s">
        <v>81</v>
      </c>
      <c r="BK184" s="173">
        <f>ROUND(I184*H184,2)</f>
        <v>8.5099999999999998</v>
      </c>
      <c r="BL184" s="18" t="s">
        <v>213</v>
      </c>
      <c r="BM184" s="172" t="s">
        <v>226</v>
      </c>
    </row>
    <row r="185" s="12" customFormat="1" ht="22.8" customHeight="1">
      <c r="A185" s="12"/>
      <c r="B185" s="148"/>
      <c r="C185" s="12"/>
      <c r="D185" s="149" t="s">
        <v>72</v>
      </c>
      <c r="E185" s="158" t="s">
        <v>227</v>
      </c>
      <c r="F185" s="158" t="s">
        <v>228</v>
      </c>
      <c r="G185" s="12"/>
      <c r="H185" s="12"/>
      <c r="I185" s="12"/>
      <c r="J185" s="159">
        <f>BK185</f>
        <v>82691.869999999995</v>
      </c>
      <c r="K185" s="12"/>
      <c r="L185" s="148"/>
      <c r="M185" s="152"/>
      <c r="N185" s="153"/>
      <c r="O185" s="153"/>
      <c r="P185" s="154">
        <f>SUM(P186:P232)</f>
        <v>36.489999999999995</v>
      </c>
      <c r="Q185" s="153"/>
      <c r="R185" s="154">
        <f>SUM(R186:R232)</f>
        <v>0.080890000000000004</v>
      </c>
      <c r="S185" s="153"/>
      <c r="T185" s="155">
        <f>SUM(T186:T232)</f>
        <v>0.00096000000000000002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49" t="s">
        <v>83</v>
      </c>
      <c r="AT185" s="156" t="s">
        <v>72</v>
      </c>
      <c r="AU185" s="156" t="s">
        <v>81</v>
      </c>
      <c r="AY185" s="149" t="s">
        <v>126</v>
      </c>
      <c r="BK185" s="157">
        <f>SUM(BK186:BK232)</f>
        <v>82691.869999999995</v>
      </c>
    </row>
    <row r="186" s="2" customFormat="1" ht="24.15" customHeight="1">
      <c r="A186" s="31"/>
      <c r="B186" s="160"/>
      <c r="C186" s="161" t="s">
        <v>229</v>
      </c>
      <c r="D186" s="161" t="s">
        <v>129</v>
      </c>
      <c r="E186" s="162" t="s">
        <v>230</v>
      </c>
      <c r="F186" s="163" t="s">
        <v>231</v>
      </c>
      <c r="G186" s="164" t="s">
        <v>162</v>
      </c>
      <c r="H186" s="165">
        <v>50</v>
      </c>
      <c r="I186" s="166">
        <v>47.399999999999999</v>
      </c>
      <c r="J186" s="166">
        <f>ROUND(I186*H186,2)</f>
        <v>2370</v>
      </c>
      <c r="K186" s="167"/>
      <c r="L186" s="32"/>
      <c r="M186" s="168" t="s">
        <v>1</v>
      </c>
      <c r="N186" s="169" t="s">
        <v>38</v>
      </c>
      <c r="O186" s="170">
        <v>0.106</v>
      </c>
      <c r="P186" s="170">
        <f>O186*H186</f>
        <v>5.2999999999999998</v>
      </c>
      <c r="Q186" s="170">
        <v>0</v>
      </c>
      <c r="R186" s="170">
        <f>Q186*H186</f>
        <v>0</v>
      </c>
      <c r="S186" s="170">
        <v>0</v>
      </c>
      <c r="T186" s="171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72" t="s">
        <v>213</v>
      </c>
      <c r="AT186" s="172" t="s">
        <v>129</v>
      </c>
      <c r="AU186" s="172" t="s">
        <v>83</v>
      </c>
      <c r="AY186" s="18" t="s">
        <v>126</v>
      </c>
      <c r="BE186" s="173">
        <f>IF(N186="základní",J186,0)</f>
        <v>2370</v>
      </c>
      <c r="BF186" s="173">
        <f>IF(N186="snížená",J186,0)</f>
        <v>0</v>
      </c>
      <c r="BG186" s="173">
        <f>IF(N186="zákl. přenesená",J186,0)</f>
        <v>0</v>
      </c>
      <c r="BH186" s="173">
        <f>IF(N186="sníž. přenesená",J186,0)</f>
        <v>0</v>
      </c>
      <c r="BI186" s="173">
        <f>IF(N186="nulová",J186,0)</f>
        <v>0</v>
      </c>
      <c r="BJ186" s="18" t="s">
        <v>81</v>
      </c>
      <c r="BK186" s="173">
        <f>ROUND(I186*H186,2)</f>
        <v>2370</v>
      </c>
      <c r="BL186" s="18" t="s">
        <v>213</v>
      </c>
      <c r="BM186" s="172" t="s">
        <v>232</v>
      </c>
    </row>
    <row r="187" s="14" customFormat="1">
      <c r="A187" s="14"/>
      <c r="B187" s="181"/>
      <c r="C187" s="14"/>
      <c r="D187" s="175" t="s">
        <v>135</v>
      </c>
      <c r="E187" s="182" t="s">
        <v>1</v>
      </c>
      <c r="F187" s="183" t="s">
        <v>233</v>
      </c>
      <c r="G187" s="14"/>
      <c r="H187" s="184">
        <v>50</v>
      </c>
      <c r="I187" s="14"/>
      <c r="J187" s="14"/>
      <c r="K187" s="14"/>
      <c r="L187" s="181"/>
      <c r="M187" s="185"/>
      <c r="N187" s="186"/>
      <c r="O187" s="186"/>
      <c r="P187" s="186"/>
      <c r="Q187" s="186"/>
      <c r="R187" s="186"/>
      <c r="S187" s="186"/>
      <c r="T187" s="187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182" t="s">
        <v>135</v>
      </c>
      <c r="AU187" s="182" t="s">
        <v>83</v>
      </c>
      <c r="AV187" s="14" t="s">
        <v>83</v>
      </c>
      <c r="AW187" s="14" t="s">
        <v>30</v>
      </c>
      <c r="AX187" s="14" t="s">
        <v>81</v>
      </c>
      <c r="AY187" s="182" t="s">
        <v>126</v>
      </c>
    </row>
    <row r="188" s="2" customFormat="1" ht="21.75" customHeight="1">
      <c r="A188" s="31"/>
      <c r="B188" s="160"/>
      <c r="C188" s="195" t="s">
        <v>234</v>
      </c>
      <c r="D188" s="195" t="s">
        <v>235</v>
      </c>
      <c r="E188" s="196" t="s">
        <v>236</v>
      </c>
      <c r="F188" s="197" t="s">
        <v>237</v>
      </c>
      <c r="G188" s="198" t="s">
        <v>162</v>
      </c>
      <c r="H188" s="199">
        <v>33</v>
      </c>
      <c r="I188" s="200">
        <v>36.299999999999997</v>
      </c>
      <c r="J188" s="200">
        <f>ROUND(I188*H188,2)</f>
        <v>1197.9000000000001</v>
      </c>
      <c r="K188" s="201"/>
      <c r="L188" s="202"/>
      <c r="M188" s="203" t="s">
        <v>1</v>
      </c>
      <c r="N188" s="204" t="s">
        <v>38</v>
      </c>
      <c r="O188" s="170">
        <v>0</v>
      </c>
      <c r="P188" s="170">
        <f>O188*H188</f>
        <v>0</v>
      </c>
      <c r="Q188" s="170">
        <v>0.00016000000000000001</v>
      </c>
      <c r="R188" s="170">
        <f>Q188*H188</f>
        <v>0.0052800000000000008</v>
      </c>
      <c r="S188" s="170">
        <v>0</v>
      </c>
      <c r="T188" s="171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72" t="s">
        <v>238</v>
      </c>
      <c r="AT188" s="172" t="s">
        <v>235</v>
      </c>
      <c r="AU188" s="172" t="s">
        <v>83</v>
      </c>
      <c r="AY188" s="18" t="s">
        <v>126</v>
      </c>
      <c r="BE188" s="173">
        <f>IF(N188="základní",J188,0)</f>
        <v>1197.9000000000001</v>
      </c>
      <c r="BF188" s="173">
        <f>IF(N188="snížená",J188,0)</f>
        <v>0</v>
      </c>
      <c r="BG188" s="173">
        <f>IF(N188="zákl. přenesená",J188,0)</f>
        <v>0</v>
      </c>
      <c r="BH188" s="173">
        <f>IF(N188="sníž. přenesená",J188,0)</f>
        <v>0</v>
      </c>
      <c r="BI188" s="173">
        <f>IF(N188="nulová",J188,0)</f>
        <v>0</v>
      </c>
      <c r="BJ188" s="18" t="s">
        <v>81</v>
      </c>
      <c r="BK188" s="173">
        <f>ROUND(I188*H188,2)</f>
        <v>1197.9000000000001</v>
      </c>
      <c r="BL188" s="18" t="s">
        <v>213</v>
      </c>
      <c r="BM188" s="172" t="s">
        <v>239</v>
      </c>
    </row>
    <row r="189" s="14" customFormat="1">
      <c r="A189" s="14"/>
      <c r="B189" s="181"/>
      <c r="C189" s="14"/>
      <c r="D189" s="175" t="s">
        <v>135</v>
      </c>
      <c r="E189" s="14"/>
      <c r="F189" s="183" t="s">
        <v>240</v>
      </c>
      <c r="G189" s="14"/>
      <c r="H189" s="184">
        <v>33</v>
      </c>
      <c r="I189" s="14"/>
      <c r="J189" s="14"/>
      <c r="K189" s="14"/>
      <c r="L189" s="181"/>
      <c r="M189" s="185"/>
      <c r="N189" s="186"/>
      <c r="O189" s="186"/>
      <c r="P189" s="186"/>
      <c r="Q189" s="186"/>
      <c r="R189" s="186"/>
      <c r="S189" s="186"/>
      <c r="T189" s="187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182" t="s">
        <v>135</v>
      </c>
      <c r="AU189" s="182" t="s">
        <v>83</v>
      </c>
      <c r="AV189" s="14" t="s">
        <v>83</v>
      </c>
      <c r="AW189" s="14" t="s">
        <v>3</v>
      </c>
      <c r="AX189" s="14" t="s">
        <v>81</v>
      </c>
      <c r="AY189" s="182" t="s">
        <v>126</v>
      </c>
    </row>
    <row r="190" s="2" customFormat="1" ht="24.15" customHeight="1">
      <c r="A190" s="31"/>
      <c r="B190" s="160"/>
      <c r="C190" s="195" t="s">
        <v>241</v>
      </c>
      <c r="D190" s="195" t="s">
        <v>235</v>
      </c>
      <c r="E190" s="196" t="s">
        <v>242</v>
      </c>
      <c r="F190" s="197" t="s">
        <v>243</v>
      </c>
      <c r="G190" s="198" t="s">
        <v>162</v>
      </c>
      <c r="H190" s="199">
        <v>22</v>
      </c>
      <c r="I190" s="200">
        <v>36.700000000000003</v>
      </c>
      <c r="J190" s="200">
        <f>ROUND(I190*H190,2)</f>
        <v>807.39999999999998</v>
      </c>
      <c r="K190" s="201"/>
      <c r="L190" s="202"/>
      <c r="M190" s="203" t="s">
        <v>1</v>
      </c>
      <c r="N190" s="204" t="s">
        <v>38</v>
      </c>
      <c r="O190" s="170">
        <v>0</v>
      </c>
      <c r="P190" s="170">
        <f>O190*H190</f>
        <v>0</v>
      </c>
      <c r="Q190" s="170">
        <v>0.00020000000000000001</v>
      </c>
      <c r="R190" s="170">
        <f>Q190*H190</f>
        <v>0.0044000000000000003</v>
      </c>
      <c r="S190" s="170">
        <v>0</v>
      </c>
      <c r="T190" s="171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72" t="s">
        <v>238</v>
      </c>
      <c r="AT190" s="172" t="s">
        <v>235</v>
      </c>
      <c r="AU190" s="172" t="s">
        <v>83</v>
      </c>
      <c r="AY190" s="18" t="s">
        <v>126</v>
      </c>
      <c r="BE190" s="173">
        <f>IF(N190="základní",J190,0)</f>
        <v>807.39999999999998</v>
      </c>
      <c r="BF190" s="173">
        <f>IF(N190="snížená",J190,0)</f>
        <v>0</v>
      </c>
      <c r="BG190" s="173">
        <f>IF(N190="zákl. přenesená",J190,0)</f>
        <v>0</v>
      </c>
      <c r="BH190" s="173">
        <f>IF(N190="sníž. přenesená",J190,0)</f>
        <v>0</v>
      </c>
      <c r="BI190" s="173">
        <f>IF(N190="nulová",J190,0)</f>
        <v>0</v>
      </c>
      <c r="BJ190" s="18" t="s">
        <v>81</v>
      </c>
      <c r="BK190" s="173">
        <f>ROUND(I190*H190,2)</f>
        <v>807.39999999999998</v>
      </c>
      <c r="BL190" s="18" t="s">
        <v>213</v>
      </c>
      <c r="BM190" s="172" t="s">
        <v>244</v>
      </c>
    </row>
    <row r="191" s="14" customFormat="1">
      <c r="A191" s="14"/>
      <c r="B191" s="181"/>
      <c r="C191" s="14"/>
      <c r="D191" s="175" t="s">
        <v>135</v>
      </c>
      <c r="E191" s="14"/>
      <c r="F191" s="183" t="s">
        <v>245</v>
      </c>
      <c r="G191" s="14"/>
      <c r="H191" s="184">
        <v>22</v>
      </c>
      <c r="I191" s="14"/>
      <c r="J191" s="14"/>
      <c r="K191" s="14"/>
      <c r="L191" s="181"/>
      <c r="M191" s="185"/>
      <c r="N191" s="186"/>
      <c r="O191" s="186"/>
      <c r="P191" s="186"/>
      <c r="Q191" s="186"/>
      <c r="R191" s="186"/>
      <c r="S191" s="186"/>
      <c r="T191" s="187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182" t="s">
        <v>135</v>
      </c>
      <c r="AU191" s="182" t="s">
        <v>83</v>
      </c>
      <c r="AV191" s="14" t="s">
        <v>83</v>
      </c>
      <c r="AW191" s="14" t="s">
        <v>3</v>
      </c>
      <c r="AX191" s="14" t="s">
        <v>81</v>
      </c>
      <c r="AY191" s="182" t="s">
        <v>126</v>
      </c>
    </row>
    <row r="192" s="2" customFormat="1" ht="16.5" customHeight="1">
      <c r="A192" s="31"/>
      <c r="B192" s="160"/>
      <c r="C192" s="161" t="s">
        <v>7</v>
      </c>
      <c r="D192" s="161" t="s">
        <v>129</v>
      </c>
      <c r="E192" s="162" t="s">
        <v>246</v>
      </c>
      <c r="F192" s="163" t="s">
        <v>247</v>
      </c>
      <c r="G192" s="164" t="s">
        <v>132</v>
      </c>
      <c r="H192" s="165">
        <v>10</v>
      </c>
      <c r="I192" s="166">
        <v>104</v>
      </c>
      <c r="J192" s="166">
        <f>ROUND(I192*H192,2)</f>
        <v>1040</v>
      </c>
      <c r="K192" s="167"/>
      <c r="L192" s="32"/>
      <c r="M192" s="168" t="s">
        <v>1</v>
      </c>
      <c r="N192" s="169" t="s">
        <v>38</v>
      </c>
      <c r="O192" s="170">
        <v>0.23200000000000001</v>
      </c>
      <c r="P192" s="170">
        <f>O192*H192</f>
        <v>2.3200000000000003</v>
      </c>
      <c r="Q192" s="170">
        <v>0</v>
      </c>
      <c r="R192" s="170">
        <f>Q192*H192</f>
        <v>0</v>
      </c>
      <c r="S192" s="170">
        <v>0</v>
      </c>
      <c r="T192" s="171">
        <f>S192*H192</f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72" t="s">
        <v>213</v>
      </c>
      <c r="AT192" s="172" t="s">
        <v>129</v>
      </c>
      <c r="AU192" s="172" t="s">
        <v>83</v>
      </c>
      <c r="AY192" s="18" t="s">
        <v>126</v>
      </c>
      <c r="BE192" s="173">
        <f>IF(N192="základní",J192,0)</f>
        <v>1040</v>
      </c>
      <c r="BF192" s="173">
        <f>IF(N192="snížená",J192,0)</f>
        <v>0</v>
      </c>
      <c r="BG192" s="173">
        <f>IF(N192="zákl. přenesená",J192,0)</f>
        <v>0</v>
      </c>
      <c r="BH192" s="173">
        <f>IF(N192="sníž. přenesená",J192,0)</f>
        <v>0</v>
      </c>
      <c r="BI192" s="173">
        <f>IF(N192="nulová",J192,0)</f>
        <v>0</v>
      </c>
      <c r="BJ192" s="18" t="s">
        <v>81</v>
      </c>
      <c r="BK192" s="173">
        <f>ROUND(I192*H192,2)</f>
        <v>1040</v>
      </c>
      <c r="BL192" s="18" t="s">
        <v>213</v>
      </c>
      <c r="BM192" s="172" t="s">
        <v>248</v>
      </c>
    </row>
    <row r="193" s="2" customFormat="1" ht="16.5" customHeight="1">
      <c r="A193" s="31"/>
      <c r="B193" s="160"/>
      <c r="C193" s="195" t="s">
        <v>249</v>
      </c>
      <c r="D193" s="195" t="s">
        <v>235</v>
      </c>
      <c r="E193" s="196" t="s">
        <v>250</v>
      </c>
      <c r="F193" s="197" t="s">
        <v>251</v>
      </c>
      <c r="G193" s="198" t="s">
        <v>132</v>
      </c>
      <c r="H193" s="199">
        <v>10</v>
      </c>
      <c r="I193" s="200">
        <v>31.699999999999999</v>
      </c>
      <c r="J193" s="200">
        <f>ROUND(I193*H193,2)</f>
        <v>317</v>
      </c>
      <c r="K193" s="201"/>
      <c r="L193" s="202"/>
      <c r="M193" s="203" t="s">
        <v>1</v>
      </c>
      <c r="N193" s="204" t="s">
        <v>38</v>
      </c>
      <c r="O193" s="170">
        <v>0</v>
      </c>
      <c r="P193" s="170">
        <f>O193*H193</f>
        <v>0</v>
      </c>
      <c r="Q193" s="170">
        <v>5.0000000000000002E-05</v>
      </c>
      <c r="R193" s="170">
        <f>Q193*H193</f>
        <v>0.00050000000000000001</v>
      </c>
      <c r="S193" s="170">
        <v>0</v>
      </c>
      <c r="T193" s="171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72" t="s">
        <v>238</v>
      </c>
      <c r="AT193" s="172" t="s">
        <v>235</v>
      </c>
      <c r="AU193" s="172" t="s">
        <v>83</v>
      </c>
      <c r="AY193" s="18" t="s">
        <v>126</v>
      </c>
      <c r="BE193" s="173">
        <f>IF(N193="základní",J193,0)</f>
        <v>317</v>
      </c>
      <c r="BF193" s="173">
        <f>IF(N193="snížená",J193,0)</f>
        <v>0</v>
      </c>
      <c r="BG193" s="173">
        <f>IF(N193="zákl. přenesená",J193,0)</f>
        <v>0</v>
      </c>
      <c r="BH193" s="173">
        <f>IF(N193="sníž. přenesená",J193,0)</f>
        <v>0</v>
      </c>
      <c r="BI193" s="173">
        <f>IF(N193="nulová",J193,0)</f>
        <v>0</v>
      </c>
      <c r="BJ193" s="18" t="s">
        <v>81</v>
      </c>
      <c r="BK193" s="173">
        <f>ROUND(I193*H193,2)</f>
        <v>317</v>
      </c>
      <c r="BL193" s="18" t="s">
        <v>213</v>
      </c>
      <c r="BM193" s="172" t="s">
        <v>252</v>
      </c>
    </row>
    <row r="194" s="2" customFormat="1" ht="33" customHeight="1">
      <c r="A194" s="31"/>
      <c r="B194" s="160"/>
      <c r="C194" s="161" t="s">
        <v>253</v>
      </c>
      <c r="D194" s="161" t="s">
        <v>129</v>
      </c>
      <c r="E194" s="162" t="s">
        <v>254</v>
      </c>
      <c r="F194" s="163" t="s">
        <v>255</v>
      </c>
      <c r="G194" s="164" t="s">
        <v>162</v>
      </c>
      <c r="H194" s="165">
        <v>25</v>
      </c>
      <c r="I194" s="166">
        <v>47.399999999999999</v>
      </c>
      <c r="J194" s="166">
        <f>ROUND(I194*H194,2)</f>
        <v>1185</v>
      </c>
      <c r="K194" s="167"/>
      <c r="L194" s="32"/>
      <c r="M194" s="168" t="s">
        <v>1</v>
      </c>
      <c r="N194" s="169" t="s">
        <v>38</v>
      </c>
      <c r="O194" s="170">
        <v>0.089999999999999997</v>
      </c>
      <c r="P194" s="170">
        <f>O194*H194</f>
        <v>2.25</v>
      </c>
      <c r="Q194" s="170">
        <v>0</v>
      </c>
      <c r="R194" s="170">
        <f>Q194*H194</f>
        <v>0</v>
      </c>
      <c r="S194" s="170">
        <v>0</v>
      </c>
      <c r="T194" s="171">
        <f>S194*H194</f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72" t="s">
        <v>213</v>
      </c>
      <c r="AT194" s="172" t="s">
        <v>129</v>
      </c>
      <c r="AU194" s="172" t="s">
        <v>83</v>
      </c>
      <c r="AY194" s="18" t="s">
        <v>126</v>
      </c>
      <c r="BE194" s="173">
        <f>IF(N194="základní",J194,0)</f>
        <v>1185</v>
      </c>
      <c r="BF194" s="173">
        <f>IF(N194="snížená",J194,0)</f>
        <v>0</v>
      </c>
      <c r="BG194" s="173">
        <f>IF(N194="zákl. přenesená",J194,0)</f>
        <v>0</v>
      </c>
      <c r="BH194" s="173">
        <f>IF(N194="sníž. přenesená",J194,0)</f>
        <v>0</v>
      </c>
      <c r="BI194" s="173">
        <f>IF(N194="nulová",J194,0)</f>
        <v>0</v>
      </c>
      <c r="BJ194" s="18" t="s">
        <v>81</v>
      </c>
      <c r="BK194" s="173">
        <f>ROUND(I194*H194,2)</f>
        <v>1185</v>
      </c>
      <c r="BL194" s="18" t="s">
        <v>213</v>
      </c>
      <c r="BM194" s="172" t="s">
        <v>256</v>
      </c>
    </row>
    <row r="195" s="2" customFormat="1" ht="16.5" customHeight="1">
      <c r="A195" s="31"/>
      <c r="B195" s="160"/>
      <c r="C195" s="195" t="s">
        <v>257</v>
      </c>
      <c r="D195" s="195" t="s">
        <v>235</v>
      </c>
      <c r="E195" s="196" t="s">
        <v>258</v>
      </c>
      <c r="F195" s="197" t="s">
        <v>259</v>
      </c>
      <c r="G195" s="198" t="s">
        <v>162</v>
      </c>
      <c r="H195" s="199">
        <v>28.75</v>
      </c>
      <c r="I195" s="200">
        <v>39</v>
      </c>
      <c r="J195" s="200">
        <f>ROUND(I195*H195,2)</f>
        <v>1121.25</v>
      </c>
      <c r="K195" s="201"/>
      <c r="L195" s="202"/>
      <c r="M195" s="203" t="s">
        <v>1</v>
      </c>
      <c r="N195" s="204" t="s">
        <v>38</v>
      </c>
      <c r="O195" s="170">
        <v>0</v>
      </c>
      <c r="P195" s="170">
        <f>O195*H195</f>
        <v>0</v>
      </c>
      <c r="Q195" s="170">
        <v>0.00011</v>
      </c>
      <c r="R195" s="170">
        <f>Q195*H195</f>
        <v>0.0031624999999999999</v>
      </c>
      <c r="S195" s="170">
        <v>0</v>
      </c>
      <c r="T195" s="171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72" t="s">
        <v>238</v>
      </c>
      <c r="AT195" s="172" t="s">
        <v>235</v>
      </c>
      <c r="AU195" s="172" t="s">
        <v>83</v>
      </c>
      <c r="AY195" s="18" t="s">
        <v>126</v>
      </c>
      <c r="BE195" s="173">
        <f>IF(N195="základní",J195,0)</f>
        <v>1121.25</v>
      </c>
      <c r="BF195" s="173">
        <f>IF(N195="snížená",J195,0)</f>
        <v>0</v>
      </c>
      <c r="BG195" s="173">
        <f>IF(N195="zákl. přenesená",J195,0)</f>
        <v>0</v>
      </c>
      <c r="BH195" s="173">
        <f>IF(N195="sníž. přenesená",J195,0)</f>
        <v>0</v>
      </c>
      <c r="BI195" s="173">
        <f>IF(N195="nulová",J195,0)</f>
        <v>0</v>
      </c>
      <c r="BJ195" s="18" t="s">
        <v>81</v>
      </c>
      <c r="BK195" s="173">
        <f>ROUND(I195*H195,2)</f>
        <v>1121.25</v>
      </c>
      <c r="BL195" s="18" t="s">
        <v>213</v>
      </c>
      <c r="BM195" s="172" t="s">
        <v>260</v>
      </c>
    </row>
    <row r="196" s="14" customFormat="1">
      <c r="A196" s="14"/>
      <c r="B196" s="181"/>
      <c r="C196" s="14"/>
      <c r="D196" s="175" t="s">
        <v>135</v>
      </c>
      <c r="E196" s="14"/>
      <c r="F196" s="183" t="s">
        <v>261</v>
      </c>
      <c r="G196" s="14"/>
      <c r="H196" s="184">
        <v>28.75</v>
      </c>
      <c r="I196" s="14"/>
      <c r="J196" s="14"/>
      <c r="K196" s="14"/>
      <c r="L196" s="181"/>
      <c r="M196" s="185"/>
      <c r="N196" s="186"/>
      <c r="O196" s="186"/>
      <c r="P196" s="186"/>
      <c r="Q196" s="186"/>
      <c r="R196" s="186"/>
      <c r="S196" s="186"/>
      <c r="T196" s="187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182" t="s">
        <v>135</v>
      </c>
      <c r="AU196" s="182" t="s">
        <v>83</v>
      </c>
      <c r="AV196" s="14" t="s">
        <v>83</v>
      </c>
      <c r="AW196" s="14" t="s">
        <v>3</v>
      </c>
      <c r="AX196" s="14" t="s">
        <v>81</v>
      </c>
      <c r="AY196" s="182" t="s">
        <v>126</v>
      </c>
    </row>
    <row r="197" s="2" customFormat="1" ht="24.15" customHeight="1">
      <c r="A197" s="31"/>
      <c r="B197" s="160"/>
      <c r="C197" s="161" t="s">
        <v>262</v>
      </c>
      <c r="D197" s="161" t="s">
        <v>129</v>
      </c>
      <c r="E197" s="162" t="s">
        <v>263</v>
      </c>
      <c r="F197" s="163" t="s">
        <v>264</v>
      </c>
      <c r="G197" s="164" t="s">
        <v>162</v>
      </c>
      <c r="H197" s="165">
        <v>160</v>
      </c>
      <c r="I197" s="166">
        <v>47.399999999999999</v>
      </c>
      <c r="J197" s="166">
        <f>ROUND(I197*H197,2)</f>
        <v>7584</v>
      </c>
      <c r="K197" s="167"/>
      <c r="L197" s="32"/>
      <c r="M197" s="168" t="s">
        <v>1</v>
      </c>
      <c r="N197" s="169" t="s">
        <v>38</v>
      </c>
      <c r="O197" s="170">
        <v>0.089999999999999997</v>
      </c>
      <c r="P197" s="170">
        <f>O197*H197</f>
        <v>14.399999999999999</v>
      </c>
      <c r="Q197" s="170">
        <v>0</v>
      </c>
      <c r="R197" s="170">
        <f>Q197*H197</f>
        <v>0</v>
      </c>
      <c r="S197" s="170">
        <v>0</v>
      </c>
      <c r="T197" s="171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72" t="s">
        <v>213</v>
      </c>
      <c r="AT197" s="172" t="s">
        <v>129</v>
      </c>
      <c r="AU197" s="172" t="s">
        <v>83</v>
      </c>
      <c r="AY197" s="18" t="s">
        <v>126</v>
      </c>
      <c r="BE197" s="173">
        <f>IF(N197="základní",J197,0)</f>
        <v>7584</v>
      </c>
      <c r="BF197" s="173">
        <f>IF(N197="snížená",J197,0)</f>
        <v>0</v>
      </c>
      <c r="BG197" s="173">
        <f>IF(N197="zákl. přenesená",J197,0)</f>
        <v>0</v>
      </c>
      <c r="BH197" s="173">
        <f>IF(N197="sníž. přenesená",J197,0)</f>
        <v>0</v>
      </c>
      <c r="BI197" s="173">
        <f>IF(N197="nulová",J197,0)</f>
        <v>0</v>
      </c>
      <c r="BJ197" s="18" t="s">
        <v>81</v>
      </c>
      <c r="BK197" s="173">
        <f>ROUND(I197*H197,2)</f>
        <v>7584</v>
      </c>
      <c r="BL197" s="18" t="s">
        <v>213</v>
      </c>
      <c r="BM197" s="172" t="s">
        <v>265</v>
      </c>
    </row>
    <row r="198" s="14" customFormat="1">
      <c r="A198" s="14"/>
      <c r="B198" s="181"/>
      <c r="C198" s="14"/>
      <c r="D198" s="175" t="s">
        <v>135</v>
      </c>
      <c r="E198" s="182" t="s">
        <v>1</v>
      </c>
      <c r="F198" s="183" t="s">
        <v>266</v>
      </c>
      <c r="G198" s="14"/>
      <c r="H198" s="184">
        <v>160</v>
      </c>
      <c r="I198" s="14"/>
      <c r="J198" s="14"/>
      <c r="K198" s="14"/>
      <c r="L198" s="181"/>
      <c r="M198" s="185"/>
      <c r="N198" s="186"/>
      <c r="O198" s="186"/>
      <c r="P198" s="186"/>
      <c r="Q198" s="186"/>
      <c r="R198" s="186"/>
      <c r="S198" s="186"/>
      <c r="T198" s="187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182" t="s">
        <v>135</v>
      </c>
      <c r="AU198" s="182" t="s">
        <v>83</v>
      </c>
      <c r="AV198" s="14" t="s">
        <v>83</v>
      </c>
      <c r="AW198" s="14" t="s">
        <v>30</v>
      </c>
      <c r="AX198" s="14" t="s">
        <v>81</v>
      </c>
      <c r="AY198" s="182" t="s">
        <v>126</v>
      </c>
    </row>
    <row r="199" s="2" customFormat="1" ht="24.15" customHeight="1">
      <c r="A199" s="31"/>
      <c r="B199" s="160"/>
      <c r="C199" s="195" t="s">
        <v>267</v>
      </c>
      <c r="D199" s="195" t="s">
        <v>235</v>
      </c>
      <c r="E199" s="196" t="s">
        <v>268</v>
      </c>
      <c r="F199" s="197" t="s">
        <v>269</v>
      </c>
      <c r="G199" s="198" t="s">
        <v>162</v>
      </c>
      <c r="H199" s="199">
        <v>86.25</v>
      </c>
      <c r="I199" s="200">
        <v>16.800000000000001</v>
      </c>
      <c r="J199" s="200">
        <f>ROUND(I199*H199,2)</f>
        <v>1449</v>
      </c>
      <c r="K199" s="201"/>
      <c r="L199" s="202"/>
      <c r="M199" s="203" t="s">
        <v>1</v>
      </c>
      <c r="N199" s="204" t="s">
        <v>38</v>
      </c>
      <c r="O199" s="170">
        <v>0</v>
      </c>
      <c r="P199" s="170">
        <f>O199*H199</f>
        <v>0</v>
      </c>
      <c r="Q199" s="170">
        <v>0.00012</v>
      </c>
      <c r="R199" s="170">
        <f>Q199*H199</f>
        <v>0.01035</v>
      </c>
      <c r="S199" s="170">
        <v>0</v>
      </c>
      <c r="T199" s="171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72" t="s">
        <v>238</v>
      </c>
      <c r="AT199" s="172" t="s">
        <v>235</v>
      </c>
      <c r="AU199" s="172" t="s">
        <v>83</v>
      </c>
      <c r="AY199" s="18" t="s">
        <v>126</v>
      </c>
      <c r="BE199" s="173">
        <f>IF(N199="základní",J199,0)</f>
        <v>1449</v>
      </c>
      <c r="BF199" s="173">
        <f>IF(N199="snížená",J199,0)</f>
        <v>0</v>
      </c>
      <c r="BG199" s="173">
        <f>IF(N199="zákl. přenesená",J199,0)</f>
        <v>0</v>
      </c>
      <c r="BH199" s="173">
        <f>IF(N199="sníž. přenesená",J199,0)</f>
        <v>0</v>
      </c>
      <c r="BI199" s="173">
        <f>IF(N199="nulová",J199,0)</f>
        <v>0</v>
      </c>
      <c r="BJ199" s="18" t="s">
        <v>81</v>
      </c>
      <c r="BK199" s="173">
        <f>ROUND(I199*H199,2)</f>
        <v>1449</v>
      </c>
      <c r="BL199" s="18" t="s">
        <v>213</v>
      </c>
      <c r="BM199" s="172" t="s">
        <v>270</v>
      </c>
    </row>
    <row r="200" s="14" customFormat="1">
      <c r="A200" s="14"/>
      <c r="B200" s="181"/>
      <c r="C200" s="14"/>
      <c r="D200" s="175" t="s">
        <v>135</v>
      </c>
      <c r="E200" s="14"/>
      <c r="F200" s="183" t="s">
        <v>271</v>
      </c>
      <c r="G200" s="14"/>
      <c r="H200" s="184">
        <v>86.25</v>
      </c>
      <c r="I200" s="14"/>
      <c r="J200" s="14"/>
      <c r="K200" s="14"/>
      <c r="L200" s="181"/>
      <c r="M200" s="185"/>
      <c r="N200" s="186"/>
      <c r="O200" s="186"/>
      <c r="P200" s="186"/>
      <c r="Q200" s="186"/>
      <c r="R200" s="186"/>
      <c r="S200" s="186"/>
      <c r="T200" s="187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182" t="s">
        <v>135</v>
      </c>
      <c r="AU200" s="182" t="s">
        <v>83</v>
      </c>
      <c r="AV200" s="14" t="s">
        <v>83</v>
      </c>
      <c r="AW200" s="14" t="s">
        <v>3</v>
      </c>
      <c r="AX200" s="14" t="s">
        <v>81</v>
      </c>
      <c r="AY200" s="182" t="s">
        <v>126</v>
      </c>
    </row>
    <row r="201" s="2" customFormat="1" ht="24.15" customHeight="1">
      <c r="A201" s="31"/>
      <c r="B201" s="160"/>
      <c r="C201" s="195" t="s">
        <v>272</v>
      </c>
      <c r="D201" s="195" t="s">
        <v>235</v>
      </c>
      <c r="E201" s="196" t="s">
        <v>273</v>
      </c>
      <c r="F201" s="197" t="s">
        <v>274</v>
      </c>
      <c r="G201" s="198" t="s">
        <v>162</v>
      </c>
      <c r="H201" s="199">
        <v>74.75</v>
      </c>
      <c r="I201" s="200">
        <v>27.399999999999999</v>
      </c>
      <c r="J201" s="200">
        <f>ROUND(I201*H201,2)</f>
        <v>2048.1500000000001</v>
      </c>
      <c r="K201" s="201"/>
      <c r="L201" s="202"/>
      <c r="M201" s="203" t="s">
        <v>1</v>
      </c>
      <c r="N201" s="204" t="s">
        <v>38</v>
      </c>
      <c r="O201" s="170">
        <v>0</v>
      </c>
      <c r="P201" s="170">
        <f>O201*H201</f>
        <v>0</v>
      </c>
      <c r="Q201" s="170">
        <v>0.00017000000000000001</v>
      </c>
      <c r="R201" s="170">
        <f>Q201*H201</f>
        <v>0.0127075</v>
      </c>
      <c r="S201" s="170">
        <v>0</v>
      </c>
      <c r="T201" s="171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72" t="s">
        <v>238</v>
      </c>
      <c r="AT201" s="172" t="s">
        <v>235</v>
      </c>
      <c r="AU201" s="172" t="s">
        <v>83</v>
      </c>
      <c r="AY201" s="18" t="s">
        <v>126</v>
      </c>
      <c r="BE201" s="173">
        <f>IF(N201="základní",J201,0)</f>
        <v>2048.1500000000001</v>
      </c>
      <c r="BF201" s="173">
        <f>IF(N201="snížená",J201,0)</f>
        <v>0</v>
      </c>
      <c r="BG201" s="173">
        <f>IF(N201="zákl. přenesená",J201,0)</f>
        <v>0</v>
      </c>
      <c r="BH201" s="173">
        <f>IF(N201="sníž. přenesená",J201,0)</f>
        <v>0</v>
      </c>
      <c r="BI201" s="173">
        <f>IF(N201="nulová",J201,0)</f>
        <v>0</v>
      </c>
      <c r="BJ201" s="18" t="s">
        <v>81</v>
      </c>
      <c r="BK201" s="173">
        <f>ROUND(I201*H201,2)</f>
        <v>2048.1500000000001</v>
      </c>
      <c r="BL201" s="18" t="s">
        <v>213</v>
      </c>
      <c r="BM201" s="172" t="s">
        <v>275</v>
      </c>
    </row>
    <row r="202" s="14" customFormat="1">
      <c r="A202" s="14"/>
      <c r="B202" s="181"/>
      <c r="C202" s="14"/>
      <c r="D202" s="175" t="s">
        <v>135</v>
      </c>
      <c r="E202" s="14"/>
      <c r="F202" s="183" t="s">
        <v>276</v>
      </c>
      <c r="G202" s="14"/>
      <c r="H202" s="184">
        <v>74.75</v>
      </c>
      <c r="I202" s="14"/>
      <c r="J202" s="14"/>
      <c r="K202" s="14"/>
      <c r="L202" s="181"/>
      <c r="M202" s="185"/>
      <c r="N202" s="186"/>
      <c r="O202" s="186"/>
      <c r="P202" s="186"/>
      <c r="Q202" s="186"/>
      <c r="R202" s="186"/>
      <c r="S202" s="186"/>
      <c r="T202" s="187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182" t="s">
        <v>135</v>
      </c>
      <c r="AU202" s="182" t="s">
        <v>83</v>
      </c>
      <c r="AV202" s="14" t="s">
        <v>83</v>
      </c>
      <c r="AW202" s="14" t="s">
        <v>3</v>
      </c>
      <c r="AX202" s="14" t="s">
        <v>81</v>
      </c>
      <c r="AY202" s="182" t="s">
        <v>126</v>
      </c>
    </row>
    <row r="203" s="2" customFormat="1" ht="24.15" customHeight="1">
      <c r="A203" s="31"/>
      <c r="B203" s="160"/>
      <c r="C203" s="195" t="s">
        <v>277</v>
      </c>
      <c r="D203" s="195" t="s">
        <v>235</v>
      </c>
      <c r="E203" s="196" t="s">
        <v>278</v>
      </c>
      <c r="F203" s="197" t="s">
        <v>279</v>
      </c>
      <c r="G203" s="198" t="s">
        <v>162</v>
      </c>
      <c r="H203" s="199">
        <v>23</v>
      </c>
      <c r="I203" s="200">
        <v>49</v>
      </c>
      <c r="J203" s="200">
        <f>ROUND(I203*H203,2)</f>
        <v>1127</v>
      </c>
      <c r="K203" s="201"/>
      <c r="L203" s="202"/>
      <c r="M203" s="203" t="s">
        <v>1</v>
      </c>
      <c r="N203" s="204" t="s">
        <v>38</v>
      </c>
      <c r="O203" s="170">
        <v>0</v>
      </c>
      <c r="P203" s="170">
        <f>O203*H203</f>
        <v>0</v>
      </c>
      <c r="Q203" s="170">
        <v>0.00023000000000000001</v>
      </c>
      <c r="R203" s="170">
        <f>Q203*H203</f>
        <v>0.0052900000000000004</v>
      </c>
      <c r="S203" s="170">
        <v>0</v>
      </c>
      <c r="T203" s="171">
        <f>S203*H203</f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72" t="s">
        <v>238</v>
      </c>
      <c r="AT203" s="172" t="s">
        <v>235</v>
      </c>
      <c r="AU203" s="172" t="s">
        <v>83</v>
      </c>
      <c r="AY203" s="18" t="s">
        <v>126</v>
      </c>
      <c r="BE203" s="173">
        <f>IF(N203="základní",J203,0)</f>
        <v>1127</v>
      </c>
      <c r="BF203" s="173">
        <f>IF(N203="snížená",J203,0)</f>
        <v>0</v>
      </c>
      <c r="BG203" s="173">
        <f>IF(N203="zákl. přenesená",J203,0)</f>
        <v>0</v>
      </c>
      <c r="BH203" s="173">
        <f>IF(N203="sníž. přenesená",J203,0)</f>
        <v>0</v>
      </c>
      <c r="BI203" s="173">
        <f>IF(N203="nulová",J203,0)</f>
        <v>0</v>
      </c>
      <c r="BJ203" s="18" t="s">
        <v>81</v>
      </c>
      <c r="BK203" s="173">
        <f>ROUND(I203*H203,2)</f>
        <v>1127</v>
      </c>
      <c r="BL203" s="18" t="s">
        <v>213</v>
      </c>
      <c r="BM203" s="172" t="s">
        <v>280</v>
      </c>
    </row>
    <row r="204" s="14" customFormat="1">
      <c r="A204" s="14"/>
      <c r="B204" s="181"/>
      <c r="C204" s="14"/>
      <c r="D204" s="175" t="s">
        <v>135</v>
      </c>
      <c r="E204" s="14"/>
      <c r="F204" s="183" t="s">
        <v>281</v>
      </c>
      <c r="G204" s="14"/>
      <c r="H204" s="184">
        <v>23</v>
      </c>
      <c r="I204" s="14"/>
      <c r="J204" s="14"/>
      <c r="K204" s="14"/>
      <c r="L204" s="181"/>
      <c r="M204" s="185"/>
      <c r="N204" s="186"/>
      <c r="O204" s="186"/>
      <c r="P204" s="186"/>
      <c r="Q204" s="186"/>
      <c r="R204" s="186"/>
      <c r="S204" s="186"/>
      <c r="T204" s="187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182" t="s">
        <v>135</v>
      </c>
      <c r="AU204" s="182" t="s">
        <v>83</v>
      </c>
      <c r="AV204" s="14" t="s">
        <v>83</v>
      </c>
      <c r="AW204" s="14" t="s">
        <v>3</v>
      </c>
      <c r="AX204" s="14" t="s">
        <v>81</v>
      </c>
      <c r="AY204" s="182" t="s">
        <v>126</v>
      </c>
    </row>
    <row r="205" s="2" customFormat="1" ht="24.15" customHeight="1">
      <c r="A205" s="31"/>
      <c r="B205" s="160"/>
      <c r="C205" s="161" t="s">
        <v>282</v>
      </c>
      <c r="D205" s="161" t="s">
        <v>129</v>
      </c>
      <c r="E205" s="162" t="s">
        <v>283</v>
      </c>
      <c r="F205" s="163" t="s">
        <v>284</v>
      </c>
      <c r="G205" s="164" t="s">
        <v>162</v>
      </c>
      <c r="H205" s="165">
        <v>50</v>
      </c>
      <c r="I205" s="166">
        <v>47.399999999999999</v>
      </c>
      <c r="J205" s="166">
        <f>ROUND(I205*H205,2)</f>
        <v>2370</v>
      </c>
      <c r="K205" s="167"/>
      <c r="L205" s="32"/>
      <c r="M205" s="168" t="s">
        <v>1</v>
      </c>
      <c r="N205" s="169" t="s">
        <v>38</v>
      </c>
      <c r="O205" s="170">
        <v>0.089999999999999997</v>
      </c>
      <c r="P205" s="170">
        <f>O205*H205</f>
        <v>4.5</v>
      </c>
      <c r="Q205" s="170">
        <v>0</v>
      </c>
      <c r="R205" s="170">
        <f>Q205*H205</f>
        <v>0</v>
      </c>
      <c r="S205" s="170">
        <v>0</v>
      </c>
      <c r="T205" s="171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72" t="s">
        <v>213</v>
      </c>
      <c r="AT205" s="172" t="s">
        <v>129</v>
      </c>
      <c r="AU205" s="172" t="s">
        <v>83</v>
      </c>
      <c r="AY205" s="18" t="s">
        <v>126</v>
      </c>
      <c r="BE205" s="173">
        <f>IF(N205="základní",J205,0)</f>
        <v>2370</v>
      </c>
      <c r="BF205" s="173">
        <f>IF(N205="snížená",J205,0)</f>
        <v>0</v>
      </c>
      <c r="BG205" s="173">
        <f>IF(N205="zákl. přenesená",J205,0)</f>
        <v>0</v>
      </c>
      <c r="BH205" s="173">
        <f>IF(N205="sníž. přenesená",J205,0)</f>
        <v>0</v>
      </c>
      <c r="BI205" s="173">
        <f>IF(N205="nulová",J205,0)</f>
        <v>0</v>
      </c>
      <c r="BJ205" s="18" t="s">
        <v>81</v>
      </c>
      <c r="BK205" s="173">
        <f>ROUND(I205*H205,2)</f>
        <v>2370</v>
      </c>
      <c r="BL205" s="18" t="s">
        <v>213</v>
      </c>
      <c r="BM205" s="172" t="s">
        <v>285</v>
      </c>
    </row>
    <row r="206" s="2" customFormat="1" ht="24.15" customHeight="1">
      <c r="A206" s="31"/>
      <c r="B206" s="160"/>
      <c r="C206" s="195" t="s">
        <v>286</v>
      </c>
      <c r="D206" s="195" t="s">
        <v>235</v>
      </c>
      <c r="E206" s="196" t="s">
        <v>287</v>
      </c>
      <c r="F206" s="197" t="s">
        <v>288</v>
      </c>
      <c r="G206" s="198" t="s">
        <v>162</v>
      </c>
      <c r="H206" s="199">
        <v>57.5</v>
      </c>
      <c r="I206" s="200">
        <v>26.899999999999999</v>
      </c>
      <c r="J206" s="200">
        <f>ROUND(I206*H206,2)</f>
        <v>1546.75</v>
      </c>
      <c r="K206" s="201"/>
      <c r="L206" s="202"/>
      <c r="M206" s="203" t="s">
        <v>1</v>
      </c>
      <c r="N206" s="204" t="s">
        <v>38</v>
      </c>
      <c r="O206" s="170">
        <v>0</v>
      </c>
      <c r="P206" s="170">
        <f>O206*H206</f>
        <v>0</v>
      </c>
      <c r="Q206" s="170">
        <v>0.00016000000000000001</v>
      </c>
      <c r="R206" s="170">
        <f>Q206*H206</f>
        <v>0.0092000000000000016</v>
      </c>
      <c r="S206" s="170">
        <v>0</v>
      </c>
      <c r="T206" s="171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72" t="s">
        <v>238</v>
      </c>
      <c r="AT206" s="172" t="s">
        <v>235</v>
      </c>
      <c r="AU206" s="172" t="s">
        <v>83</v>
      </c>
      <c r="AY206" s="18" t="s">
        <v>126</v>
      </c>
      <c r="BE206" s="173">
        <f>IF(N206="základní",J206,0)</f>
        <v>1546.75</v>
      </c>
      <c r="BF206" s="173">
        <f>IF(N206="snížená",J206,0)</f>
        <v>0</v>
      </c>
      <c r="BG206" s="173">
        <f>IF(N206="zákl. přenesená",J206,0)</f>
        <v>0</v>
      </c>
      <c r="BH206" s="173">
        <f>IF(N206="sníž. přenesená",J206,0)</f>
        <v>0</v>
      </c>
      <c r="BI206" s="173">
        <f>IF(N206="nulová",J206,0)</f>
        <v>0</v>
      </c>
      <c r="BJ206" s="18" t="s">
        <v>81</v>
      </c>
      <c r="BK206" s="173">
        <f>ROUND(I206*H206,2)</f>
        <v>1546.75</v>
      </c>
      <c r="BL206" s="18" t="s">
        <v>213</v>
      </c>
      <c r="BM206" s="172" t="s">
        <v>289</v>
      </c>
    </row>
    <row r="207" s="14" customFormat="1">
      <c r="A207" s="14"/>
      <c r="B207" s="181"/>
      <c r="C207" s="14"/>
      <c r="D207" s="175" t="s">
        <v>135</v>
      </c>
      <c r="E207" s="14"/>
      <c r="F207" s="183" t="s">
        <v>290</v>
      </c>
      <c r="G207" s="14"/>
      <c r="H207" s="184">
        <v>57.5</v>
      </c>
      <c r="I207" s="14"/>
      <c r="J207" s="14"/>
      <c r="K207" s="14"/>
      <c r="L207" s="181"/>
      <c r="M207" s="185"/>
      <c r="N207" s="186"/>
      <c r="O207" s="186"/>
      <c r="P207" s="186"/>
      <c r="Q207" s="186"/>
      <c r="R207" s="186"/>
      <c r="S207" s="186"/>
      <c r="T207" s="187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182" t="s">
        <v>135</v>
      </c>
      <c r="AU207" s="182" t="s">
        <v>83</v>
      </c>
      <c r="AV207" s="14" t="s">
        <v>83</v>
      </c>
      <c r="AW207" s="14" t="s">
        <v>3</v>
      </c>
      <c r="AX207" s="14" t="s">
        <v>81</v>
      </c>
      <c r="AY207" s="182" t="s">
        <v>126</v>
      </c>
    </row>
    <row r="208" s="2" customFormat="1" ht="21.75" customHeight="1">
      <c r="A208" s="31"/>
      <c r="B208" s="160"/>
      <c r="C208" s="161" t="s">
        <v>291</v>
      </c>
      <c r="D208" s="161" t="s">
        <v>129</v>
      </c>
      <c r="E208" s="162" t="s">
        <v>292</v>
      </c>
      <c r="F208" s="163" t="s">
        <v>293</v>
      </c>
      <c r="G208" s="164" t="s">
        <v>294</v>
      </c>
      <c r="H208" s="165">
        <v>1</v>
      </c>
      <c r="I208" s="166">
        <v>2000</v>
      </c>
      <c r="J208" s="166">
        <f>ROUND(I208*H208,2)</f>
        <v>2000</v>
      </c>
      <c r="K208" s="167"/>
      <c r="L208" s="32"/>
      <c r="M208" s="168" t="s">
        <v>1</v>
      </c>
      <c r="N208" s="169" t="s">
        <v>38</v>
      </c>
      <c r="O208" s="170">
        <v>0.055</v>
      </c>
      <c r="P208" s="170">
        <f>O208*H208</f>
        <v>0.055</v>
      </c>
      <c r="Q208" s="170">
        <v>0</v>
      </c>
      <c r="R208" s="170">
        <f>Q208*H208</f>
        <v>0</v>
      </c>
      <c r="S208" s="170">
        <v>0.00048000000000000001</v>
      </c>
      <c r="T208" s="171">
        <f>S208*H208</f>
        <v>0.00048000000000000001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72" t="s">
        <v>213</v>
      </c>
      <c r="AT208" s="172" t="s">
        <v>129</v>
      </c>
      <c r="AU208" s="172" t="s">
        <v>83</v>
      </c>
      <c r="AY208" s="18" t="s">
        <v>126</v>
      </c>
      <c r="BE208" s="173">
        <f>IF(N208="základní",J208,0)</f>
        <v>2000</v>
      </c>
      <c r="BF208" s="173">
        <f>IF(N208="snížená",J208,0)</f>
        <v>0</v>
      </c>
      <c r="BG208" s="173">
        <f>IF(N208="zákl. přenesená",J208,0)</f>
        <v>0</v>
      </c>
      <c r="BH208" s="173">
        <f>IF(N208="sníž. přenesená",J208,0)</f>
        <v>0</v>
      </c>
      <c r="BI208" s="173">
        <f>IF(N208="nulová",J208,0)</f>
        <v>0</v>
      </c>
      <c r="BJ208" s="18" t="s">
        <v>81</v>
      </c>
      <c r="BK208" s="173">
        <f>ROUND(I208*H208,2)</f>
        <v>2000</v>
      </c>
      <c r="BL208" s="18" t="s">
        <v>213</v>
      </c>
      <c r="BM208" s="172" t="s">
        <v>295</v>
      </c>
    </row>
    <row r="209" s="2" customFormat="1" ht="16.5" customHeight="1">
      <c r="A209" s="31"/>
      <c r="B209" s="160"/>
      <c r="C209" s="161" t="s">
        <v>238</v>
      </c>
      <c r="D209" s="161" t="s">
        <v>129</v>
      </c>
      <c r="E209" s="162" t="s">
        <v>296</v>
      </c>
      <c r="F209" s="163" t="s">
        <v>297</v>
      </c>
      <c r="G209" s="164" t="s">
        <v>294</v>
      </c>
      <c r="H209" s="165">
        <v>1</v>
      </c>
      <c r="I209" s="166">
        <v>3500</v>
      </c>
      <c r="J209" s="166">
        <f>ROUND(I209*H209,2)</f>
        <v>3500</v>
      </c>
      <c r="K209" s="167"/>
      <c r="L209" s="32"/>
      <c r="M209" s="168" t="s">
        <v>1</v>
      </c>
      <c r="N209" s="169" t="s">
        <v>38</v>
      </c>
      <c r="O209" s="170">
        <v>0.055</v>
      </c>
      <c r="P209" s="170">
        <f>O209*H209</f>
        <v>0.055</v>
      </c>
      <c r="Q209" s="170">
        <v>0</v>
      </c>
      <c r="R209" s="170">
        <f>Q209*H209</f>
        <v>0</v>
      </c>
      <c r="S209" s="170">
        <v>0.00048000000000000001</v>
      </c>
      <c r="T209" s="171">
        <f>S209*H209</f>
        <v>0.00048000000000000001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72" t="s">
        <v>213</v>
      </c>
      <c r="AT209" s="172" t="s">
        <v>129</v>
      </c>
      <c r="AU209" s="172" t="s">
        <v>83</v>
      </c>
      <c r="AY209" s="18" t="s">
        <v>126</v>
      </c>
      <c r="BE209" s="173">
        <f>IF(N209="základní",J209,0)</f>
        <v>3500</v>
      </c>
      <c r="BF209" s="173">
        <f>IF(N209="snížená",J209,0)</f>
        <v>0</v>
      </c>
      <c r="BG209" s="173">
        <f>IF(N209="zákl. přenesená",J209,0)</f>
        <v>0</v>
      </c>
      <c r="BH209" s="173">
        <f>IF(N209="sníž. přenesená",J209,0)</f>
        <v>0</v>
      </c>
      <c r="BI209" s="173">
        <f>IF(N209="nulová",J209,0)</f>
        <v>0</v>
      </c>
      <c r="BJ209" s="18" t="s">
        <v>81</v>
      </c>
      <c r="BK209" s="173">
        <f>ROUND(I209*H209,2)</f>
        <v>3500</v>
      </c>
      <c r="BL209" s="18" t="s">
        <v>213</v>
      </c>
      <c r="BM209" s="172" t="s">
        <v>298</v>
      </c>
    </row>
    <row r="210" s="2" customFormat="1" ht="21.75" customHeight="1">
      <c r="A210" s="31"/>
      <c r="B210" s="160"/>
      <c r="C210" s="161" t="s">
        <v>299</v>
      </c>
      <c r="D210" s="161" t="s">
        <v>129</v>
      </c>
      <c r="E210" s="162" t="s">
        <v>300</v>
      </c>
      <c r="F210" s="163" t="s">
        <v>301</v>
      </c>
      <c r="G210" s="164" t="s">
        <v>294</v>
      </c>
      <c r="H210" s="165">
        <v>1</v>
      </c>
      <c r="I210" s="166">
        <v>4300</v>
      </c>
      <c r="J210" s="166">
        <f>ROUND(I210*H210,2)</f>
        <v>4300</v>
      </c>
      <c r="K210" s="167"/>
      <c r="L210" s="32"/>
      <c r="M210" s="168" t="s">
        <v>1</v>
      </c>
      <c r="N210" s="169" t="s">
        <v>38</v>
      </c>
      <c r="O210" s="170">
        <v>0.50600000000000001</v>
      </c>
      <c r="P210" s="170">
        <f>O210*H210</f>
        <v>0.50600000000000001</v>
      </c>
      <c r="Q210" s="170">
        <v>0</v>
      </c>
      <c r="R210" s="170">
        <f>Q210*H210</f>
        <v>0</v>
      </c>
      <c r="S210" s="170">
        <v>0</v>
      </c>
      <c r="T210" s="171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72" t="s">
        <v>213</v>
      </c>
      <c r="AT210" s="172" t="s">
        <v>129</v>
      </c>
      <c r="AU210" s="172" t="s">
        <v>83</v>
      </c>
      <c r="AY210" s="18" t="s">
        <v>126</v>
      </c>
      <c r="BE210" s="173">
        <f>IF(N210="základní",J210,0)</f>
        <v>4300</v>
      </c>
      <c r="BF210" s="173">
        <f>IF(N210="snížená",J210,0)</f>
        <v>0</v>
      </c>
      <c r="BG210" s="173">
        <f>IF(N210="zákl. přenesená",J210,0)</f>
        <v>0</v>
      </c>
      <c r="BH210" s="173">
        <f>IF(N210="sníž. přenesená",J210,0)</f>
        <v>0</v>
      </c>
      <c r="BI210" s="173">
        <f>IF(N210="nulová",J210,0)</f>
        <v>0</v>
      </c>
      <c r="BJ210" s="18" t="s">
        <v>81</v>
      </c>
      <c r="BK210" s="173">
        <f>ROUND(I210*H210,2)</f>
        <v>4300</v>
      </c>
      <c r="BL210" s="18" t="s">
        <v>213</v>
      </c>
      <c r="BM210" s="172" t="s">
        <v>302</v>
      </c>
    </row>
    <row r="211" s="2" customFormat="1" ht="33" customHeight="1">
      <c r="A211" s="31"/>
      <c r="B211" s="160"/>
      <c r="C211" s="161" t="s">
        <v>303</v>
      </c>
      <c r="D211" s="161" t="s">
        <v>129</v>
      </c>
      <c r="E211" s="162" t="s">
        <v>304</v>
      </c>
      <c r="F211" s="163" t="s">
        <v>305</v>
      </c>
      <c r="G211" s="164" t="s">
        <v>132</v>
      </c>
      <c r="H211" s="165">
        <v>1</v>
      </c>
      <c r="I211" s="166">
        <v>331</v>
      </c>
      <c r="J211" s="166">
        <f>ROUND(I211*H211,2)</f>
        <v>331</v>
      </c>
      <c r="K211" s="167"/>
      <c r="L211" s="32"/>
      <c r="M211" s="168" t="s">
        <v>1</v>
      </c>
      <c r="N211" s="169" t="s">
        <v>38</v>
      </c>
      <c r="O211" s="170">
        <v>0.70399999999999996</v>
      </c>
      <c r="P211" s="170">
        <f>O211*H211</f>
        <v>0.70399999999999996</v>
      </c>
      <c r="Q211" s="170">
        <v>0</v>
      </c>
      <c r="R211" s="170">
        <f>Q211*H211</f>
        <v>0</v>
      </c>
      <c r="S211" s="170">
        <v>0</v>
      </c>
      <c r="T211" s="171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72" t="s">
        <v>213</v>
      </c>
      <c r="AT211" s="172" t="s">
        <v>129</v>
      </c>
      <c r="AU211" s="172" t="s">
        <v>83</v>
      </c>
      <c r="AY211" s="18" t="s">
        <v>126</v>
      </c>
      <c r="BE211" s="173">
        <f>IF(N211="základní",J211,0)</f>
        <v>331</v>
      </c>
      <c r="BF211" s="173">
        <f>IF(N211="snížená",J211,0)</f>
        <v>0</v>
      </c>
      <c r="BG211" s="173">
        <f>IF(N211="zákl. přenesená",J211,0)</f>
        <v>0</v>
      </c>
      <c r="BH211" s="173">
        <f>IF(N211="sníž. přenesená",J211,0)</f>
        <v>0</v>
      </c>
      <c r="BI211" s="173">
        <f>IF(N211="nulová",J211,0)</f>
        <v>0</v>
      </c>
      <c r="BJ211" s="18" t="s">
        <v>81</v>
      </c>
      <c r="BK211" s="173">
        <f>ROUND(I211*H211,2)</f>
        <v>331</v>
      </c>
      <c r="BL211" s="18" t="s">
        <v>213</v>
      </c>
      <c r="BM211" s="172" t="s">
        <v>306</v>
      </c>
    </row>
    <row r="212" s="13" customFormat="1">
      <c r="A212" s="13"/>
      <c r="B212" s="174"/>
      <c r="C212" s="13"/>
      <c r="D212" s="175" t="s">
        <v>135</v>
      </c>
      <c r="E212" s="176" t="s">
        <v>1</v>
      </c>
      <c r="F212" s="177" t="s">
        <v>307</v>
      </c>
      <c r="G212" s="13"/>
      <c r="H212" s="176" t="s">
        <v>1</v>
      </c>
      <c r="I212" s="13"/>
      <c r="J212" s="13"/>
      <c r="K212" s="13"/>
      <c r="L212" s="174"/>
      <c r="M212" s="178"/>
      <c r="N212" s="179"/>
      <c r="O212" s="179"/>
      <c r="P212" s="179"/>
      <c r="Q212" s="179"/>
      <c r="R212" s="179"/>
      <c r="S212" s="179"/>
      <c r="T212" s="180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76" t="s">
        <v>135</v>
      </c>
      <c r="AU212" s="176" t="s">
        <v>83</v>
      </c>
      <c r="AV212" s="13" t="s">
        <v>81</v>
      </c>
      <c r="AW212" s="13" t="s">
        <v>30</v>
      </c>
      <c r="AX212" s="13" t="s">
        <v>73</v>
      </c>
      <c r="AY212" s="176" t="s">
        <v>126</v>
      </c>
    </row>
    <row r="213" s="14" customFormat="1">
      <c r="A213" s="14"/>
      <c r="B213" s="181"/>
      <c r="C213" s="14"/>
      <c r="D213" s="175" t="s">
        <v>135</v>
      </c>
      <c r="E213" s="182" t="s">
        <v>1</v>
      </c>
      <c r="F213" s="183" t="s">
        <v>81</v>
      </c>
      <c r="G213" s="14"/>
      <c r="H213" s="184">
        <v>1</v>
      </c>
      <c r="I213" s="14"/>
      <c r="J213" s="14"/>
      <c r="K213" s="14"/>
      <c r="L213" s="181"/>
      <c r="M213" s="185"/>
      <c r="N213" s="186"/>
      <c r="O213" s="186"/>
      <c r="P213" s="186"/>
      <c r="Q213" s="186"/>
      <c r="R213" s="186"/>
      <c r="S213" s="186"/>
      <c r="T213" s="187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182" t="s">
        <v>135</v>
      </c>
      <c r="AU213" s="182" t="s">
        <v>83</v>
      </c>
      <c r="AV213" s="14" t="s">
        <v>83</v>
      </c>
      <c r="AW213" s="14" t="s">
        <v>30</v>
      </c>
      <c r="AX213" s="14" t="s">
        <v>81</v>
      </c>
      <c r="AY213" s="182" t="s">
        <v>126</v>
      </c>
    </row>
    <row r="214" s="2" customFormat="1" ht="37.8" customHeight="1">
      <c r="A214" s="31"/>
      <c r="B214" s="160"/>
      <c r="C214" s="161" t="s">
        <v>308</v>
      </c>
      <c r="D214" s="161" t="s">
        <v>129</v>
      </c>
      <c r="E214" s="162" t="s">
        <v>309</v>
      </c>
      <c r="F214" s="163" t="s">
        <v>310</v>
      </c>
      <c r="G214" s="164" t="s">
        <v>132</v>
      </c>
      <c r="H214" s="165">
        <v>1</v>
      </c>
      <c r="I214" s="166">
        <v>62.600000000000001</v>
      </c>
      <c r="J214" s="166">
        <f>ROUND(I214*H214,2)</f>
        <v>62.600000000000001</v>
      </c>
      <c r="K214" s="167"/>
      <c r="L214" s="32"/>
      <c r="M214" s="168" t="s">
        <v>1</v>
      </c>
      <c r="N214" s="169" t="s">
        <v>38</v>
      </c>
      <c r="O214" s="170">
        <v>0.14000000000000001</v>
      </c>
      <c r="P214" s="170">
        <f>O214*H214</f>
        <v>0.14000000000000001</v>
      </c>
      <c r="Q214" s="170">
        <v>0</v>
      </c>
      <c r="R214" s="170">
        <f>Q214*H214</f>
        <v>0</v>
      </c>
      <c r="S214" s="170">
        <v>0</v>
      </c>
      <c r="T214" s="171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72" t="s">
        <v>213</v>
      </c>
      <c r="AT214" s="172" t="s">
        <v>129</v>
      </c>
      <c r="AU214" s="172" t="s">
        <v>83</v>
      </c>
      <c r="AY214" s="18" t="s">
        <v>126</v>
      </c>
      <c r="BE214" s="173">
        <f>IF(N214="základní",J214,0)</f>
        <v>62.600000000000001</v>
      </c>
      <c r="BF214" s="173">
        <f>IF(N214="snížená",J214,0)</f>
        <v>0</v>
      </c>
      <c r="BG214" s="173">
        <f>IF(N214="zákl. přenesená",J214,0)</f>
        <v>0</v>
      </c>
      <c r="BH214" s="173">
        <f>IF(N214="sníž. přenesená",J214,0)</f>
        <v>0</v>
      </c>
      <c r="BI214" s="173">
        <f>IF(N214="nulová",J214,0)</f>
        <v>0</v>
      </c>
      <c r="BJ214" s="18" t="s">
        <v>81</v>
      </c>
      <c r="BK214" s="173">
        <f>ROUND(I214*H214,2)</f>
        <v>62.600000000000001</v>
      </c>
      <c r="BL214" s="18" t="s">
        <v>213</v>
      </c>
      <c r="BM214" s="172" t="s">
        <v>311</v>
      </c>
    </row>
    <row r="215" s="13" customFormat="1">
      <c r="A215" s="13"/>
      <c r="B215" s="174"/>
      <c r="C215" s="13"/>
      <c r="D215" s="175" t="s">
        <v>135</v>
      </c>
      <c r="E215" s="176" t="s">
        <v>1</v>
      </c>
      <c r="F215" s="177" t="s">
        <v>312</v>
      </c>
      <c r="G215" s="13"/>
      <c r="H215" s="176" t="s">
        <v>1</v>
      </c>
      <c r="I215" s="13"/>
      <c r="J215" s="13"/>
      <c r="K215" s="13"/>
      <c r="L215" s="174"/>
      <c r="M215" s="178"/>
      <c r="N215" s="179"/>
      <c r="O215" s="179"/>
      <c r="P215" s="179"/>
      <c r="Q215" s="179"/>
      <c r="R215" s="179"/>
      <c r="S215" s="179"/>
      <c r="T215" s="18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76" t="s">
        <v>135</v>
      </c>
      <c r="AU215" s="176" t="s">
        <v>83</v>
      </c>
      <c r="AV215" s="13" t="s">
        <v>81</v>
      </c>
      <c r="AW215" s="13" t="s">
        <v>30</v>
      </c>
      <c r="AX215" s="13" t="s">
        <v>73</v>
      </c>
      <c r="AY215" s="176" t="s">
        <v>126</v>
      </c>
    </row>
    <row r="216" s="14" customFormat="1">
      <c r="A216" s="14"/>
      <c r="B216" s="181"/>
      <c r="C216" s="14"/>
      <c r="D216" s="175" t="s">
        <v>135</v>
      </c>
      <c r="E216" s="182" t="s">
        <v>1</v>
      </c>
      <c r="F216" s="183" t="s">
        <v>81</v>
      </c>
      <c r="G216" s="14"/>
      <c r="H216" s="184">
        <v>1</v>
      </c>
      <c r="I216" s="14"/>
      <c r="J216" s="14"/>
      <c r="K216" s="14"/>
      <c r="L216" s="181"/>
      <c r="M216" s="185"/>
      <c r="N216" s="186"/>
      <c r="O216" s="186"/>
      <c r="P216" s="186"/>
      <c r="Q216" s="186"/>
      <c r="R216" s="186"/>
      <c r="S216" s="186"/>
      <c r="T216" s="187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182" t="s">
        <v>135</v>
      </c>
      <c r="AU216" s="182" t="s">
        <v>83</v>
      </c>
      <c r="AV216" s="14" t="s">
        <v>83</v>
      </c>
      <c r="AW216" s="14" t="s">
        <v>30</v>
      </c>
      <c r="AX216" s="14" t="s">
        <v>81</v>
      </c>
      <c r="AY216" s="182" t="s">
        <v>126</v>
      </c>
    </row>
    <row r="217" s="2" customFormat="1" ht="16.5" customHeight="1">
      <c r="A217" s="31"/>
      <c r="B217" s="160"/>
      <c r="C217" s="161" t="s">
        <v>313</v>
      </c>
      <c r="D217" s="161" t="s">
        <v>129</v>
      </c>
      <c r="E217" s="162" t="s">
        <v>314</v>
      </c>
      <c r="F217" s="163" t="s">
        <v>315</v>
      </c>
      <c r="G217" s="164" t="s">
        <v>162</v>
      </c>
      <c r="H217" s="165">
        <v>20</v>
      </c>
      <c r="I217" s="166">
        <v>140</v>
      </c>
      <c r="J217" s="166">
        <f>ROUND(I217*H217,2)</f>
        <v>2800</v>
      </c>
      <c r="K217" s="167"/>
      <c r="L217" s="32"/>
      <c r="M217" s="168" t="s">
        <v>1</v>
      </c>
      <c r="N217" s="169" t="s">
        <v>38</v>
      </c>
      <c r="O217" s="170">
        <v>0.313</v>
      </c>
      <c r="P217" s="170">
        <f>O217*H217</f>
        <v>6.2599999999999998</v>
      </c>
      <c r="Q217" s="170">
        <v>0</v>
      </c>
      <c r="R217" s="170">
        <f>Q217*H217</f>
        <v>0</v>
      </c>
      <c r="S217" s="170">
        <v>0</v>
      </c>
      <c r="T217" s="171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72" t="s">
        <v>213</v>
      </c>
      <c r="AT217" s="172" t="s">
        <v>129</v>
      </c>
      <c r="AU217" s="172" t="s">
        <v>83</v>
      </c>
      <c r="AY217" s="18" t="s">
        <v>126</v>
      </c>
      <c r="BE217" s="173">
        <f>IF(N217="základní",J217,0)</f>
        <v>2800</v>
      </c>
      <c r="BF217" s="173">
        <f>IF(N217="snížená",J217,0)</f>
        <v>0</v>
      </c>
      <c r="BG217" s="173">
        <f>IF(N217="zákl. přenesená",J217,0)</f>
        <v>0</v>
      </c>
      <c r="BH217" s="173">
        <f>IF(N217="sníž. přenesená",J217,0)</f>
        <v>0</v>
      </c>
      <c r="BI217" s="173">
        <f>IF(N217="nulová",J217,0)</f>
        <v>0</v>
      </c>
      <c r="BJ217" s="18" t="s">
        <v>81</v>
      </c>
      <c r="BK217" s="173">
        <f>ROUND(I217*H217,2)</f>
        <v>2800</v>
      </c>
      <c r="BL217" s="18" t="s">
        <v>213</v>
      </c>
      <c r="BM217" s="172" t="s">
        <v>316</v>
      </c>
    </row>
    <row r="218" s="2" customFormat="1" ht="21.75" customHeight="1">
      <c r="A218" s="31"/>
      <c r="B218" s="160"/>
      <c r="C218" s="195" t="s">
        <v>317</v>
      </c>
      <c r="D218" s="195" t="s">
        <v>235</v>
      </c>
      <c r="E218" s="196" t="s">
        <v>318</v>
      </c>
      <c r="F218" s="197" t="s">
        <v>319</v>
      </c>
      <c r="G218" s="198" t="s">
        <v>162</v>
      </c>
      <c r="H218" s="199">
        <v>20</v>
      </c>
      <c r="I218" s="200">
        <v>165</v>
      </c>
      <c r="J218" s="200">
        <f>ROUND(I218*H218,2)</f>
        <v>3300</v>
      </c>
      <c r="K218" s="201"/>
      <c r="L218" s="202"/>
      <c r="M218" s="203" t="s">
        <v>1</v>
      </c>
      <c r="N218" s="204" t="s">
        <v>38</v>
      </c>
      <c r="O218" s="170">
        <v>0</v>
      </c>
      <c r="P218" s="170">
        <f>O218*H218</f>
        <v>0</v>
      </c>
      <c r="Q218" s="170">
        <v>0.0015</v>
      </c>
      <c r="R218" s="170">
        <f>Q218*H218</f>
        <v>0.029999999999999999</v>
      </c>
      <c r="S218" s="170">
        <v>0</v>
      </c>
      <c r="T218" s="171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72" t="s">
        <v>238</v>
      </c>
      <c r="AT218" s="172" t="s">
        <v>235</v>
      </c>
      <c r="AU218" s="172" t="s">
        <v>83</v>
      </c>
      <c r="AY218" s="18" t="s">
        <v>126</v>
      </c>
      <c r="BE218" s="173">
        <f>IF(N218="základní",J218,0)</f>
        <v>3300</v>
      </c>
      <c r="BF218" s="173">
        <f>IF(N218="snížená",J218,0)</f>
        <v>0</v>
      </c>
      <c r="BG218" s="173">
        <f>IF(N218="zákl. přenesená",J218,0)</f>
        <v>0</v>
      </c>
      <c r="BH218" s="173">
        <f>IF(N218="sníž. přenesená",J218,0)</f>
        <v>0</v>
      </c>
      <c r="BI218" s="173">
        <f>IF(N218="nulová",J218,0)</f>
        <v>0</v>
      </c>
      <c r="BJ218" s="18" t="s">
        <v>81</v>
      </c>
      <c r="BK218" s="173">
        <f>ROUND(I218*H218,2)</f>
        <v>3300</v>
      </c>
      <c r="BL218" s="18" t="s">
        <v>213</v>
      </c>
      <c r="BM218" s="172" t="s">
        <v>320</v>
      </c>
    </row>
    <row r="219" s="2" customFormat="1" ht="24.15" customHeight="1">
      <c r="A219" s="31"/>
      <c r="B219" s="160"/>
      <c r="C219" s="161" t="s">
        <v>321</v>
      </c>
      <c r="D219" s="161" t="s">
        <v>129</v>
      </c>
      <c r="E219" s="162" t="s">
        <v>322</v>
      </c>
      <c r="F219" s="163" t="s">
        <v>323</v>
      </c>
      <c r="G219" s="164" t="s">
        <v>324</v>
      </c>
      <c r="H219" s="165">
        <v>2</v>
      </c>
      <c r="I219" s="166">
        <v>1730</v>
      </c>
      <c r="J219" s="166">
        <f>ROUND(I219*H219,2)</f>
        <v>3460</v>
      </c>
      <c r="K219" s="167"/>
      <c r="L219" s="32"/>
      <c r="M219" s="168" t="s">
        <v>1</v>
      </c>
      <c r="N219" s="169" t="s">
        <v>38</v>
      </c>
      <c r="O219" s="170">
        <v>0</v>
      </c>
      <c r="P219" s="170">
        <f>O219*H219</f>
        <v>0</v>
      </c>
      <c r="Q219" s="170">
        <v>0</v>
      </c>
      <c r="R219" s="170">
        <f>Q219*H219</f>
        <v>0</v>
      </c>
      <c r="S219" s="170">
        <v>0</v>
      </c>
      <c r="T219" s="171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72" t="s">
        <v>213</v>
      </c>
      <c r="AT219" s="172" t="s">
        <v>129</v>
      </c>
      <c r="AU219" s="172" t="s">
        <v>83</v>
      </c>
      <c r="AY219" s="18" t="s">
        <v>126</v>
      </c>
      <c r="BE219" s="173">
        <f>IF(N219="základní",J219,0)</f>
        <v>3460</v>
      </c>
      <c r="BF219" s="173">
        <f>IF(N219="snížená",J219,0)</f>
        <v>0</v>
      </c>
      <c r="BG219" s="173">
        <f>IF(N219="zákl. přenesená",J219,0)</f>
        <v>0</v>
      </c>
      <c r="BH219" s="173">
        <f>IF(N219="sníž. přenesená",J219,0)</f>
        <v>0</v>
      </c>
      <c r="BI219" s="173">
        <f>IF(N219="nulová",J219,0)</f>
        <v>0</v>
      </c>
      <c r="BJ219" s="18" t="s">
        <v>81</v>
      </c>
      <c r="BK219" s="173">
        <f>ROUND(I219*H219,2)</f>
        <v>3460</v>
      </c>
      <c r="BL219" s="18" t="s">
        <v>213</v>
      </c>
      <c r="BM219" s="172" t="s">
        <v>325</v>
      </c>
    </row>
    <row r="220" s="2" customFormat="1" ht="16.5" customHeight="1">
      <c r="A220" s="31"/>
      <c r="B220" s="160"/>
      <c r="C220" s="195" t="s">
        <v>326</v>
      </c>
      <c r="D220" s="195" t="s">
        <v>235</v>
      </c>
      <c r="E220" s="196" t="s">
        <v>327</v>
      </c>
      <c r="F220" s="197" t="s">
        <v>328</v>
      </c>
      <c r="G220" s="198" t="s">
        <v>294</v>
      </c>
      <c r="H220" s="199">
        <v>1</v>
      </c>
      <c r="I220" s="200">
        <v>1500</v>
      </c>
      <c r="J220" s="200">
        <f>ROUND(I220*H220,2)</f>
        <v>1500</v>
      </c>
      <c r="K220" s="201"/>
      <c r="L220" s="202"/>
      <c r="M220" s="203" t="s">
        <v>1</v>
      </c>
      <c r="N220" s="204" t="s">
        <v>38</v>
      </c>
      <c r="O220" s="170">
        <v>0</v>
      </c>
      <c r="P220" s="170">
        <f>O220*H220</f>
        <v>0</v>
      </c>
      <c r="Q220" s="170">
        <v>0</v>
      </c>
      <c r="R220" s="170">
        <f>Q220*H220</f>
        <v>0</v>
      </c>
      <c r="S220" s="170">
        <v>0</v>
      </c>
      <c r="T220" s="171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72" t="s">
        <v>238</v>
      </c>
      <c r="AT220" s="172" t="s">
        <v>235</v>
      </c>
      <c r="AU220" s="172" t="s">
        <v>83</v>
      </c>
      <c r="AY220" s="18" t="s">
        <v>126</v>
      </c>
      <c r="BE220" s="173">
        <f>IF(N220="základní",J220,0)</f>
        <v>1500</v>
      </c>
      <c r="BF220" s="173">
        <f>IF(N220="snížená",J220,0)</f>
        <v>0</v>
      </c>
      <c r="BG220" s="173">
        <f>IF(N220="zákl. přenesená",J220,0)</f>
        <v>0</v>
      </c>
      <c r="BH220" s="173">
        <f>IF(N220="sníž. přenesená",J220,0)</f>
        <v>0</v>
      </c>
      <c r="BI220" s="173">
        <f>IF(N220="nulová",J220,0)</f>
        <v>0</v>
      </c>
      <c r="BJ220" s="18" t="s">
        <v>81</v>
      </c>
      <c r="BK220" s="173">
        <f>ROUND(I220*H220,2)</f>
        <v>1500</v>
      </c>
      <c r="BL220" s="18" t="s">
        <v>213</v>
      </c>
      <c r="BM220" s="172" t="s">
        <v>329</v>
      </c>
    </row>
    <row r="221" s="2" customFormat="1" ht="16.5" customHeight="1">
      <c r="A221" s="31"/>
      <c r="B221" s="160"/>
      <c r="C221" s="195" t="s">
        <v>330</v>
      </c>
      <c r="D221" s="195" t="s">
        <v>235</v>
      </c>
      <c r="E221" s="196" t="s">
        <v>331</v>
      </c>
      <c r="F221" s="197" t="s">
        <v>332</v>
      </c>
      <c r="G221" s="198" t="s">
        <v>294</v>
      </c>
      <c r="H221" s="199">
        <v>1</v>
      </c>
      <c r="I221" s="200">
        <v>2800</v>
      </c>
      <c r="J221" s="200">
        <f>ROUND(I221*H221,2)</f>
        <v>2800</v>
      </c>
      <c r="K221" s="201"/>
      <c r="L221" s="202"/>
      <c r="M221" s="203" t="s">
        <v>1</v>
      </c>
      <c r="N221" s="204" t="s">
        <v>38</v>
      </c>
      <c r="O221" s="170">
        <v>0</v>
      </c>
      <c r="P221" s="170">
        <f>O221*H221</f>
        <v>0</v>
      </c>
      <c r="Q221" s="170">
        <v>0</v>
      </c>
      <c r="R221" s="170">
        <f>Q221*H221</f>
        <v>0</v>
      </c>
      <c r="S221" s="170">
        <v>0</v>
      </c>
      <c r="T221" s="171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72" t="s">
        <v>238</v>
      </c>
      <c r="AT221" s="172" t="s">
        <v>235</v>
      </c>
      <c r="AU221" s="172" t="s">
        <v>83</v>
      </c>
      <c r="AY221" s="18" t="s">
        <v>126</v>
      </c>
      <c r="BE221" s="173">
        <f>IF(N221="základní",J221,0)</f>
        <v>2800</v>
      </c>
      <c r="BF221" s="173">
        <f>IF(N221="snížená",J221,0)</f>
        <v>0</v>
      </c>
      <c r="BG221" s="173">
        <f>IF(N221="zákl. přenesená",J221,0)</f>
        <v>0</v>
      </c>
      <c r="BH221" s="173">
        <f>IF(N221="sníž. přenesená",J221,0)</f>
        <v>0</v>
      </c>
      <c r="BI221" s="173">
        <f>IF(N221="nulová",J221,0)</f>
        <v>0</v>
      </c>
      <c r="BJ221" s="18" t="s">
        <v>81</v>
      </c>
      <c r="BK221" s="173">
        <f>ROUND(I221*H221,2)</f>
        <v>2800</v>
      </c>
      <c r="BL221" s="18" t="s">
        <v>213</v>
      </c>
      <c r="BM221" s="172" t="s">
        <v>333</v>
      </c>
    </row>
    <row r="222" s="2" customFormat="1" ht="24.15" customHeight="1">
      <c r="A222" s="31"/>
      <c r="B222" s="160"/>
      <c r="C222" s="161" t="s">
        <v>334</v>
      </c>
      <c r="D222" s="161" t="s">
        <v>129</v>
      </c>
      <c r="E222" s="162" t="s">
        <v>335</v>
      </c>
      <c r="F222" s="163" t="s">
        <v>336</v>
      </c>
      <c r="G222" s="164" t="s">
        <v>294</v>
      </c>
      <c r="H222" s="165">
        <v>1</v>
      </c>
      <c r="I222" s="166">
        <v>4500</v>
      </c>
      <c r="J222" s="166">
        <f>ROUND(I222*H222,2)</f>
        <v>4500</v>
      </c>
      <c r="K222" s="167"/>
      <c r="L222" s="32"/>
      <c r="M222" s="168" t="s">
        <v>1</v>
      </c>
      <c r="N222" s="169" t="s">
        <v>38</v>
      </c>
      <c r="O222" s="170">
        <v>0</v>
      </c>
      <c r="P222" s="170">
        <f>O222*H222</f>
        <v>0</v>
      </c>
      <c r="Q222" s="170">
        <v>0</v>
      </c>
      <c r="R222" s="170">
        <f>Q222*H222</f>
        <v>0</v>
      </c>
      <c r="S222" s="170">
        <v>0</v>
      </c>
      <c r="T222" s="171">
        <f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72" t="s">
        <v>213</v>
      </c>
      <c r="AT222" s="172" t="s">
        <v>129</v>
      </c>
      <c r="AU222" s="172" t="s">
        <v>83</v>
      </c>
      <c r="AY222" s="18" t="s">
        <v>126</v>
      </c>
      <c r="BE222" s="173">
        <f>IF(N222="základní",J222,0)</f>
        <v>4500</v>
      </c>
      <c r="BF222" s="173">
        <f>IF(N222="snížená",J222,0)</f>
        <v>0</v>
      </c>
      <c r="BG222" s="173">
        <f>IF(N222="zákl. přenesená",J222,0)</f>
        <v>0</v>
      </c>
      <c r="BH222" s="173">
        <f>IF(N222="sníž. přenesená",J222,0)</f>
        <v>0</v>
      </c>
      <c r="BI222" s="173">
        <f>IF(N222="nulová",J222,0)</f>
        <v>0</v>
      </c>
      <c r="BJ222" s="18" t="s">
        <v>81</v>
      </c>
      <c r="BK222" s="173">
        <f>ROUND(I222*H222,2)</f>
        <v>4500</v>
      </c>
      <c r="BL222" s="18" t="s">
        <v>213</v>
      </c>
      <c r="BM222" s="172" t="s">
        <v>337</v>
      </c>
    </row>
    <row r="223" s="2" customFormat="1" ht="16.5" customHeight="1">
      <c r="A223" s="31"/>
      <c r="B223" s="160"/>
      <c r="C223" s="161" t="s">
        <v>338</v>
      </c>
      <c r="D223" s="161" t="s">
        <v>129</v>
      </c>
      <c r="E223" s="162" t="s">
        <v>339</v>
      </c>
      <c r="F223" s="163" t="s">
        <v>340</v>
      </c>
      <c r="G223" s="164" t="s">
        <v>294</v>
      </c>
      <c r="H223" s="165">
        <v>1</v>
      </c>
      <c r="I223" s="166">
        <v>4000</v>
      </c>
      <c r="J223" s="166">
        <f>ROUND(I223*H223,2)</f>
        <v>4000</v>
      </c>
      <c r="K223" s="167"/>
      <c r="L223" s="32"/>
      <c r="M223" s="168" t="s">
        <v>1</v>
      </c>
      <c r="N223" s="169" t="s">
        <v>38</v>
      </c>
      <c r="O223" s="170">
        <v>0</v>
      </c>
      <c r="P223" s="170">
        <f>O223*H223</f>
        <v>0</v>
      </c>
      <c r="Q223" s="170">
        <v>0</v>
      </c>
      <c r="R223" s="170">
        <f>Q223*H223</f>
        <v>0</v>
      </c>
      <c r="S223" s="170">
        <v>0</v>
      </c>
      <c r="T223" s="171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72" t="s">
        <v>213</v>
      </c>
      <c r="AT223" s="172" t="s">
        <v>129</v>
      </c>
      <c r="AU223" s="172" t="s">
        <v>83</v>
      </c>
      <c r="AY223" s="18" t="s">
        <v>126</v>
      </c>
      <c r="BE223" s="173">
        <f>IF(N223="základní",J223,0)</f>
        <v>4000</v>
      </c>
      <c r="BF223" s="173">
        <f>IF(N223="snížená",J223,0)</f>
        <v>0</v>
      </c>
      <c r="BG223" s="173">
        <f>IF(N223="zákl. přenesená",J223,0)</f>
        <v>0</v>
      </c>
      <c r="BH223" s="173">
        <f>IF(N223="sníž. přenesená",J223,0)</f>
        <v>0</v>
      </c>
      <c r="BI223" s="173">
        <f>IF(N223="nulová",J223,0)</f>
        <v>0</v>
      </c>
      <c r="BJ223" s="18" t="s">
        <v>81</v>
      </c>
      <c r="BK223" s="173">
        <f>ROUND(I223*H223,2)</f>
        <v>4000</v>
      </c>
      <c r="BL223" s="18" t="s">
        <v>213</v>
      </c>
      <c r="BM223" s="172" t="s">
        <v>341</v>
      </c>
    </row>
    <row r="224" s="2" customFormat="1" ht="16.5" customHeight="1">
      <c r="A224" s="31"/>
      <c r="B224" s="160"/>
      <c r="C224" s="161" t="s">
        <v>342</v>
      </c>
      <c r="D224" s="161" t="s">
        <v>129</v>
      </c>
      <c r="E224" s="162" t="s">
        <v>343</v>
      </c>
      <c r="F224" s="163" t="s">
        <v>344</v>
      </c>
      <c r="G224" s="164" t="s">
        <v>294</v>
      </c>
      <c r="H224" s="165">
        <v>1</v>
      </c>
      <c r="I224" s="166">
        <v>5200</v>
      </c>
      <c r="J224" s="166">
        <f>ROUND(I224*H224,2)</f>
        <v>5200</v>
      </c>
      <c r="K224" s="167"/>
      <c r="L224" s="32"/>
      <c r="M224" s="168" t="s">
        <v>1</v>
      </c>
      <c r="N224" s="169" t="s">
        <v>38</v>
      </c>
      <c r="O224" s="170">
        <v>0</v>
      </c>
      <c r="P224" s="170">
        <f>O224*H224</f>
        <v>0</v>
      </c>
      <c r="Q224" s="170">
        <v>0</v>
      </c>
      <c r="R224" s="170">
        <f>Q224*H224</f>
        <v>0</v>
      </c>
      <c r="S224" s="170">
        <v>0</v>
      </c>
      <c r="T224" s="171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72" t="s">
        <v>213</v>
      </c>
      <c r="AT224" s="172" t="s">
        <v>129</v>
      </c>
      <c r="AU224" s="172" t="s">
        <v>83</v>
      </c>
      <c r="AY224" s="18" t="s">
        <v>126</v>
      </c>
      <c r="BE224" s="173">
        <f>IF(N224="základní",J224,0)</f>
        <v>5200</v>
      </c>
      <c r="BF224" s="173">
        <f>IF(N224="snížená",J224,0)</f>
        <v>0</v>
      </c>
      <c r="BG224" s="173">
        <f>IF(N224="zákl. přenesená",J224,0)</f>
        <v>0</v>
      </c>
      <c r="BH224" s="173">
        <f>IF(N224="sníž. přenesená",J224,0)</f>
        <v>0</v>
      </c>
      <c r="BI224" s="173">
        <f>IF(N224="nulová",J224,0)</f>
        <v>0</v>
      </c>
      <c r="BJ224" s="18" t="s">
        <v>81</v>
      </c>
      <c r="BK224" s="173">
        <f>ROUND(I224*H224,2)</f>
        <v>5200</v>
      </c>
      <c r="BL224" s="18" t="s">
        <v>213</v>
      </c>
      <c r="BM224" s="172" t="s">
        <v>345</v>
      </c>
    </row>
    <row r="225" s="2" customFormat="1" ht="16.5" customHeight="1">
      <c r="A225" s="31"/>
      <c r="B225" s="160"/>
      <c r="C225" s="161" t="s">
        <v>346</v>
      </c>
      <c r="D225" s="161" t="s">
        <v>129</v>
      </c>
      <c r="E225" s="162" t="s">
        <v>347</v>
      </c>
      <c r="F225" s="163" t="s">
        <v>348</v>
      </c>
      <c r="G225" s="164" t="s">
        <v>294</v>
      </c>
      <c r="H225" s="165">
        <v>1</v>
      </c>
      <c r="I225" s="166">
        <v>500</v>
      </c>
      <c r="J225" s="166">
        <f>ROUND(I225*H225,2)</f>
        <v>500</v>
      </c>
      <c r="K225" s="167"/>
      <c r="L225" s="32"/>
      <c r="M225" s="168" t="s">
        <v>1</v>
      </c>
      <c r="N225" s="169" t="s">
        <v>38</v>
      </c>
      <c r="O225" s="170">
        <v>0</v>
      </c>
      <c r="P225" s="170">
        <f>O225*H225</f>
        <v>0</v>
      </c>
      <c r="Q225" s="170">
        <v>0</v>
      </c>
      <c r="R225" s="170">
        <f>Q225*H225</f>
        <v>0</v>
      </c>
      <c r="S225" s="170">
        <v>0</v>
      </c>
      <c r="T225" s="171">
        <f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72" t="s">
        <v>213</v>
      </c>
      <c r="AT225" s="172" t="s">
        <v>129</v>
      </c>
      <c r="AU225" s="172" t="s">
        <v>83</v>
      </c>
      <c r="AY225" s="18" t="s">
        <v>126</v>
      </c>
      <c r="BE225" s="173">
        <f>IF(N225="základní",J225,0)</f>
        <v>500</v>
      </c>
      <c r="BF225" s="173">
        <f>IF(N225="snížená",J225,0)</f>
        <v>0</v>
      </c>
      <c r="BG225" s="173">
        <f>IF(N225="zákl. přenesená",J225,0)</f>
        <v>0</v>
      </c>
      <c r="BH225" s="173">
        <f>IF(N225="sníž. přenesená",J225,0)</f>
        <v>0</v>
      </c>
      <c r="BI225" s="173">
        <f>IF(N225="nulová",J225,0)</f>
        <v>0</v>
      </c>
      <c r="BJ225" s="18" t="s">
        <v>81</v>
      </c>
      <c r="BK225" s="173">
        <f>ROUND(I225*H225,2)</f>
        <v>500</v>
      </c>
      <c r="BL225" s="18" t="s">
        <v>213</v>
      </c>
      <c r="BM225" s="172" t="s">
        <v>349</v>
      </c>
    </row>
    <row r="226" s="2" customFormat="1" ht="16.5" customHeight="1">
      <c r="A226" s="31"/>
      <c r="B226" s="160"/>
      <c r="C226" s="161" t="s">
        <v>350</v>
      </c>
      <c r="D226" s="161" t="s">
        <v>129</v>
      </c>
      <c r="E226" s="162" t="s">
        <v>351</v>
      </c>
      <c r="F226" s="163" t="s">
        <v>352</v>
      </c>
      <c r="G226" s="164" t="s">
        <v>294</v>
      </c>
      <c r="H226" s="165">
        <v>1</v>
      </c>
      <c r="I226" s="166">
        <v>3000</v>
      </c>
      <c r="J226" s="166">
        <f>ROUND(I226*H226,2)</f>
        <v>3000</v>
      </c>
      <c r="K226" s="167"/>
      <c r="L226" s="32"/>
      <c r="M226" s="168" t="s">
        <v>1</v>
      </c>
      <c r="N226" s="169" t="s">
        <v>38</v>
      </c>
      <c r="O226" s="170">
        <v>0</v>
      </c>
      <c r="P226" s="170">
        <f>O226*H226</f>
        <v>0</v>
      </c>
      <c r="Q226" s="170">
        <v>0</v>
      </c>
      <c r="R226" s="170">
        <f>Q226*H226</f>
        <v>0</v>
      </c>
      <c r="S226" s="170">
        <v>0</v>
      </c>
      <c r="T226" s="171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72" t="s">
        <v>213</v>
      </c>
      <c r="AT226" s="172" t="s">
        <v>129</v>
      </c>
      <c r="AU226" s="172" t="s">
        <v>83</v>
      </c>
      <c r="AY226" s="18" t="s">
        <v>126</v>
      </c>
      <c r="BE226" s="173">
        <f>IF(N226="základní",J226,0)</f>
        <v>3000</v>
      </c>
      <c r="BF226" s="173">
        <f>IF(N226="snížená",J226,0)</f>
        <v>0</v>
      </c>
      <c r="BG226" s="173">
        <f>IF(N226="zákl. přenesená",J226,0)</f>
        <v>0</v>
      </c>
      <c r="BH226" s="173">
        <f>IF(N226="sníž. přenesená",J226,0)</f>
        <v>0</v>
      </c>
      <c r="BI226" s="173">
        <f>IF(N226="nulová",J226,0)</f>
        <v>0</v>
      </c>
      <c r="BJ226" s="18" t="s">
        <v>81</v>
      </c>
      <c r="BK226" s="173">
        <f>ROUND(I226*H226,2)</f>
        <v>3000</v>
      </c>
      <c r="BL226" s="18" t="s">
        <v>213</v>
      </c>
      <c r="BM226" s="172" t="s">
        <v>353</v>
      </c>
    </row>
    <row r="227" s="2" customFormat="1" ht="16.5" customHeight="1">
      <c r="A227" s="31"/>
      <c r="B227" s="160"/>
      <c r="C227" s="161" t="s">
        <v>354</v>
      </c>
      <c r="D227" s="161" t="s">
        <v>129</v>
      </c>
      <c r="E227" s="162" t="s">
        <v>355</v>
      </c>
      <c r="F227" s="163" t="s">
        <v>356</v>
      </c>
      <c r="G227" s="164" t="s">
        <v>294</v>
      </c>
      <c r="H227" s="165">
        <v>1</v>
      </c>
      <c r="I227" s="166">
        <v>1500</v>
      </c>
      <c r="J227" s="166">
        <f>ROUND(I227*H227,2)</f>
        <v>1500</v>
      </c>
      <c r="K227" s="167"/>
      <c r="L227" s="32"/>
      <c r="M227" s="168" t="s">
        <v>1</v>
      </c>
      <c r="N227" s="169" t="s">
        <v>38</v>
      </c>
      <c r="O227" s="170">
        <v>0</v>
      </c>
      <c r="P227" s="170">
        <f>O227*H227</f>
        <v>0</v>
      </c>
      <c r="Q227" s="170">
        <v>0</v>
      </c>
      <c r="R227" s="170">
        <f>Q227*H227</f>
        <v>0</v>
      </c>
      <c r="S227" s="170">
        <v>0</v>
      </c>
      <c r="T227" s="171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72" t="s">
        <v>213</v>
      </c>
      <c r="AT227" s="172" t="s">
        <v>129</v>
      </c>
      <c r="AU227" s="172" t="s">
        <v>83</v>
      </c>
      <c r="AY227" s="18" t="s">
        <v>126</v>
      </c>
      <c r="BE227" s="173">
        <f>IF(N227="základní",J227,0)</f>
        <v>1500</v>
      </c>
      <c r="BF227" s="173">
        <f>IF(N227="snížená",J227,0)</f>
        <v>0</v>
      </c>
      <c r="BG227" s="173">
        <f>IF(N227="zákl. přenesená",J227,0)</f>
        <v>0</v>
      </c>
      <c r="BH227" s="173">
        <f>IF(N227="sníž. přenesená",J227,0)</f>
        <v>0</v>
      </c>
      <c r="BI227" s="173">
        <f>IF(N227="nulová",J227,0)</f>
        <v>0</v>
      </c>
      <c r="BJ227" s="18" t="s">
        <v>81</v>
      </c>
      <c r="BK227" s="173">
        <f>ROUND(I227*H227,2)</f>
        <v>1500</v>
      </c>
      <c r="BL227" s="18" t="s">
        <v>213</v>
      </c>
      <c r="BM227" s="172" t="s">
        <v>357</v>
      </c>
    </row>
    <row r="228" s="2" customFormat="1" ht="16.5" customHeight="1">
      <c r="A228" s="31"/>
      <c r="B228" s="160"/>
      <c r="C228" s="161" t="s">
        <v>358</v>
      </c>
      <c r="D228" s="161" t="s">
        <v>129</v>
      </c>
      <c r="E228" s="162" t="s">
        <v>359</v>
      </c>
      <c r="F228" s="163" t="s">
        <v>360</v>
      </c>
      <c r="G228" s="164" t="s">
        <v>294</v>
      </c>
      <c r="H228" s="165">
        <v>1</v>
      </c>
      <c r="I228" s="166">
        <v>2000</v>
      </c>
      <c r="J228" s="166">
        <f>ROUND(I228*H228,2)</f>
        <v>2000</v>
      </c>
      <c r="K228" s="167"/>
      <c r="L228" s="32"/>
      <c r="M228" s="168" t="s">
        <v>1</v>
      </c>
      <c r="N228" s="169" t="s">
        <v>38</v>
      </c>
      <c r="O228" s="170">
        <v>0</v>
      </c>
      <c r="P228" s="170">
        <f>O228*H228</f>
        <v>0</v>
      </c>
      <c r="Q228" s="170">
        <v>0</v>
      </c>
      <c r="R228" s="170">
        <f>Q228*H228</f>
        <v>0</v>
      </c>
      <c r="S228" s="170">
        <v>0</v>
      </c>
      <c r="T228" s="171">
        <f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72" t="s">
        <v>213</v>
      </c>
      <c r="AT228" s="172" t="s">
        <v>129</v>
      </c>
      <c r="AU228" s="172" t="s">
        <v>83</v>
      </c>
      <c r="AY228" s="18" t="s">
        <v>126</v>
      </c>
      <c r="BE228" s="173">
        <f>IF(N228="základní",J228,0)</f>
        <v>2000</v>
      </c>
      <c r="BF228" s="173">
        <f>IF(N228="snížená",J228,0)</f>
        <v>0</v>
      </c>
      <c r="BG228" s="173">
        <f>IF(N228="zákl. přenesená",J228,0)</f>
        <v>0</v>
      </c>
      <c r="BH228" s="173">
        <f>IF(N228="sníž. přenesená",J228,0)</f>
        <v>0</v>
      </c>
      <c r="BI228" s="173">
        <f>IF(N228="nulová",J228,0)</f>
        <v>0</v>
      </c>
      <c r="BJ228" s="18" t="s">
        <v>81</v>
      </c>
      <c r="BK228" s="173">
        <f>ROUND(I228*H228,2)</f>
        <v>2000</v>
      </c>
      <c r="BL228" s="18" t="s">
        <v>213</v>
      </c>
      <c r="BM228" s="172" t="s">
        <v>361</v>
      </c>
    </row>
    <row r="229" s="2" customFormat="1" ht="16.5" customHeight="1">
      <c r="A229" s="31"/>
      <c r="B229" s="160"/>
      <c r="C229" s="161" t="s">
        <v>362</v>
      </c>
      <c r="D229" s="161" t="s">
        <v>129</v>
      </c>
      <c r="E229" s="162" t="s">
        <v>363</v>
      </c>
      <c r="F229" s="163" t="s">
        <v>364</v>
      </c>
      <c r="G229" s="164" t="s">
        <v>294</v>
      </c>
      <c r="H229" s="165">
        <v>1</v>
      </c>
      <c r="I229" s="166">
        <v>1500</v>
      </c>
      <c r="J229" s="166">
        <f>ROUND(I229*H229,2)</f>
        <v>1500</v>
      </c>
      <c r="K229" s="167"/>
      <c r="L229" s="32"/>
      <c r="M229" s="168" t="s">
        <v>1</v>
      </c>
      <c r="N229" s="169" t="s">
        <v>38</v>
      </c>
      <c r="O229" s="170">
        <v>0</v>
      </c>
      <c r="P229" s="170">
        <f>O229*H229</f>
        <v>0</v>
      </c>
      <c r="Q229" s="170">
        <v>0</v>
      </c>
      <c r="R229" s="170">
        <f>Q229*H229</f>
        <v>0</v>
      </c>
      <c r="S229" s="170">
        <v>0</v>
      </c>
      <c r="T229" s="171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72" t="s">
        <v>213</v>
      </c>
      <c r="AT229" s="172" t="s">
        <v>129</v>
      </c>
      <c r="AU229" s="172" t="s">
        <v>83</v>
      </c>
      <c r="AY229" s="18" t="s">
        <v>126</v>
      </c>
      <c r="BE229" s="173">
        <f>IF(N229="základní",J229,0)</f>
        <v>1500</v>
      </c>
      <c r="BF229" s="173">
        <f>IF(N229="snížená",J229,0)</f>
        <v>0</v>
      </c>
      <c r="BG229" s="173">
        <f>IF(N229="zákl. přenesená",J229,0)</f>
        <v>0</v>
      </c>
      <c r="BH229" s="173">
        <f>IF(N229="sníž. přenesená",J229,0)</f>
        <v>0</v>
      </c>
      <c r="BI229" s="173">
        <f>IF(N229="nulová",J229,0)</f>
        <v>0</v>
      </c>
      <c r="BJ229" s="18" t="s">
        <v>81</v>
      </c>
      <c r="BK229" s="173">
        <f>ROUND(I229*H229,2)</f>
        <v>1500</v>
      </c>
      <c r="BL229" s="18" t="s">
        <v>213</v>
      </c>
      <c r="BM229" s="172" t="s">
        <v>365</v>
      </c>
    </row>
    <row r="230" s="2" customFormat="1" ht="16.5" customHeight="1">
      <c r="A230" s="31"/>
      <c r="B230" s="160"/>
      <c r="C230" s="161" t="s">
        <v>366</v>
      </c>
      <c r="D230" s="161" t="s">
        <v>129</v>
      </c>
      <c r="E230" s="162" t="s">
        <v>367</v>
      </c>
      <c r="F230" s="163" t="s">
        <v>368</v>
      </c>
      <c r="G230" s="164" t="s">
        <v>294</v>
      </c>
      <c r="H230" s="165">
        <v>1</v>
      </c>
      <c r="I230" s="166">
        <v>8500</v>
      </c>
      <c r="J230" s="166">
        <f>ROUND(I230*H230,2)</f>
        <v>8500</v>
      </c>
      <c r="K230" s="167"/>
      <c r="L230" s="32"/>
      <c r="M230" s="168" t="s">
        <v>1</v>
      </c>
      <c r="N230" s="169" t="s">
        <v>38</v>
      </c>
      <c r="O230" s="170">
        <v>0</v>
      </c>
      <c r="P230" s="170">
        <f>O230*H230</f>
        <v>0</v>
      </c>
      <c r="Q230" s="170">
        <v>0</v>
      </c>
      <c r="R230" s="170">
        <f>Q230*H230</f>
        <v>0</v>
      </c>
      <c r="S230" s="170">
        <v>0</v>
      </c>
      <c r="T230" s="171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72" t="s">
        <v>213</v>
      </c>
      <c r="AT230" s="172" t="s">
        <v>129</v>
      </c>
      <c r="AU230" s="172" t="s">
        <v>83</v>
      </c>
      <c r="AY230" s="18" t="s">
        <v>126</v>
      </c>
      <c r="BE230" s="173">
        <f>IF(N230="základní",J230,0)</f>
        <v>8500</v>
      </c>
      <c r="BF230" s="173">
        <f>IF(N230="snížená",J230,0)</f>
        <v>0</v>
      </c>
      <c r="BG230" s="173">
        <f>IF(N230="zákl. přenesená",J230,0)</f>
        <v>0</v>
      </c>
      <c r="BH230" s="173">
        <f>IF(N230="sníž. přenesená",J230,0)</f>
        <v>0</v>
      </c>
      <c r="BI230" s="173">
        <f>IF(N230="nulová",J230,0)</f>
        <v>0</v>
      </c>
      <c r="BJ230" s="18" t="s">
        <v>81</v>
      </c>
      <c r="BK230" s="173">
        <f>ROUND(I230*H230,2)</f>
        <v>8500</v>
      </c>
      <c r="BL230" s="18" t="s">
        <v>213</v>
      </c>
      <c r="BM230" s="172" t="s">
        <v>369</v>
      </c>
    </row>
    <row r="231" s="2" customFormat="1" ht="16.5" customHeight="1">
      <c r="A231" s="31"/>
      <c r="B231" s="160"/>
      <c r="C231" s="161" t="s">
        <v>370</v>
      </c>
      <c r="D231" s="161" t="s">
        <v>129</v>
      </c>
      <c r="E231" s="162" t="s">
        <v>371</v>
      </c>
      <c r="F231" s="163" t="s">
        <v>372</v>
      </c>
      <c r="G231" s="164" t="s">
        <v>294</v>
      </c>
      <c r="H231" s="165">
        <v>1</v>
      </c>
      <c r="I231" s="166">
        <v>3200</v>
      </c>
      <c r="J231" s="166">
        <f>ROUND(I231*H231,2)</f>
        <v>3200</v>
      </c>
      <c r="K231" s="167"/>
      <c r="L231" s="32"/>
      <c r="M231" s="168" t="s">
        <v>1</v>
      </c>
      <c r="N231" s="169" t="s">
        <v>38</v>
      </c>
      <c r="O231" s="170">
        <v>0</v>
      </c>
      <c r="P231" s="170">
        <f>O231*H231</f>
        <v>0</v>
      </c>
      <c r="Q231" s="170">
        <v>0</v>
      </c>
      <c r="R231" s="170">
        <f>Q231*H231</f>
        <v>0</v>
      </c>
      <c r="S231" s="170">
        <v>0</v>
      </c>
      <c r="T231" s="171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72" t="s">
        <v>213</v>
      </c>
      <c r="AT231" s="172" t="s">
        <v>129</v>
      </c>
      <c r="AU231" s="172" t="s">
        <v>83</v>
      </c>
      <c r="AY231" s="18" t="s">
        <v>126</v>
      </c>
      <c r="BE231" s="173">
        <f>IF(N231="základní",J231,0)</f>
        <v>3200</v>
      </c>
      <c r="BF231" s="173">
        <f>IF(N231="snížená",J231,0)</f>
        <v>0</v>
      </c>
      <c r="BG231" s="173">
        <f>IF(N231="zákl. přenesená",J231,0)</f>
        <v>0</v>
      </c>
      <c r="BH231" s="173">
        <f>IF(N231="sníž. přenesená",J231,0)</f>
        <v>0</v>
      </c>
      <c r="BI231" s="173">
        <f>IF(N231="nulová",J231,0)</f>
        <v>0</v>
      </c>
      <c r="BJ231" s="18" t="s">
        <v>81</v>
      </c>
      <c r="BK231" s="173">
        <f>ROUND(I231*H231,2)</f>
        <v>3200</v>
      </c>
      <c r="BL231" s="18" t="s">
        <v>213</v>
      </c>
      <c r="BM231" s="172" t="s">
        <v>373</v>
      </c>
    </row>
    <row r="232" s="2" customFormat="1" ht="24.15" customHeight="1">
      <c r="A232" s="31"/>
      <c r="B232" s="160"/>
      <c r="C232" s="161" t="s">
        <v>374</v>
      </c>
      <c r="D232" s="161" t="s">
        <v>129</v>
      </c>
      <c r="E232" s="162" t="s">
        <v>375</v>
      </c>
      <c r="F232" s="163" t="s">
        <v>376</v>
      </c>
      <c r="G232" s="164" t="s">
        <v>377</v>
      </c>
      <c r="H232" s="165">
        <v>821.17100000000005</v>
      </c>
      <c r="I232" s="166">
        <v>0.69999999999999996</v>
      </c>
      <c r="J232" s="166">
        <f>ROUND(I232*H232,2)</f>
        <v>574.82000000000005</v>
      </c>
      <c r="K232" s="167"/>
      <c r="L232" s="32"/>
      <c r="M232" s="168" t="s">
        <v>1</v>
      </c>
      <c r="N232" s="169" t="s">
        <v>38</v>
      </c>
      <c r="O232" s="170">
        <v>0</v>
      </c>
      <c r="P232" s="170">
        <f>O232*H232</f>
        <v>0</v>
      </c>
      <c r="Q232" s="170">
        <v>0</v>
      </c>
      <c r="R232" s="170">
        <f>Q232*H232</f>
        <v>0</v>
      </c>
      <c r="S232" s="170">
        <v>0</v>
      </c>
      <c r="T232" s="171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72" t="s">
        <v>213</v>
      </c>
      <c r="AT232" s="172" t="s">
        <v>129</v>
      </c>
      <c r="AU232" s="172" t="s">
        <v>83</v>
      </c>
      <c r="AY232" s="18" t="s">
        <v>126</v>
      </c>
      <c r="BE232" s="173">
        <f>IF(N232="základní",J232,0)</f>
        <v>574.82000000000005</v>
      </c>
      <c r="BF232" s="173">
        <f>IF(N232="snížená",J232,0)</f>
        <v>0</v>
      </c>
      <c r="BG232" s="173">
        <f>IF(N232="zákl. přenesená",J232,0)</f>
        <v>0</v>
      </c>
      <c r="BH232" s="173">
        <f>IF(N232="sníž. přenesená",J232,0)</f>
        <v>0</v>
      </c>
      <c r="BI232" s="173">
        <f>IF(N232="nulová",J232,0)</f>
        <v>0</v>
      </c>
      <c r="BJ232" s="18" t="s">
        <v>81</v>
      </c>
      <c r="BK232" s="173">
        <f>ROUND(I232*H232,2)</f>
        <v>574.82000000000005</v>
      </c>
      <c r="BL232" s="18" t="s">
        <v>213</v>
      </c>
      <c r="BM232" s="172" t="s">
        <v>378</v>
      </c>
    </row>
    <row r="233" s="12" customFormat="1" ht="22.8" customHeight="1">
      <c r="A233" s="12"/>
      <c r="B233" s="148"/>
      <c r="C233" s="12"/>
      <c r="D233" s="149" t="s">
        <v>72</v>
      </c>
      <c r="E233" s="158" t="s">
        <v>379</v>
      </c>
      <c r="F233" s="158" t="s">
        <v>380</v>
      </c>
      <c r="G233" s="12"/>
      <c r="H233" s="12"/>
      <c r="I233" s="12"/>
      <c r="J233" s="159">
        <f>BK233</f>
        <v>510356.12</v>
      </c>
      <c r="K233" s="12"/>
      <c r="L233" s="148"/>
      <c r="M233" s="152"/>
      <c r="N233" s="153"/>
      <c r="O233" s="153"/>
      <c r="P233" s="154">
        <f>SUM(P234:P268)</f>
        <v>4.4299999999999997</v>
      </c>
      <c r="Q233" s="153"/>
      <c r="R233" s="154">
        <f>SUM(R234:R268)</f>
        <v>0.0093400000000000011</v>
      </c>
      <c r="S233" s="153"/>
      <c r="T233" s="155">
        <f>SUM(T234:T268)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149" t="s">
        <v>83</v>
      </c>
      <c r="AT233" s="156" t="s">
        <v>72</v>
      </c>
      <c r="AU233" s="156" t="s">
        <v>81</v>
      </c>
      <c r="AY233" s="149" t="s">
        <v>126</v>
      </c>
      <c r="BK233" s="157">
        <f>SUM(BK234:BK268)</f>
        <v>510356.12</v>
      </c>
    </row>
    <row r="234" s="2" customFormat="1" ht="33" customHeight="1">
      <c r="A234" s="31"/>
      <c r="B234" s="160"/>
      <c r="C234" s="161" t="s">
        <v>381</v>
      </c>
      <c r="D234" s="161" t="s">
        <v>129</v>
      </c>
      <c r="E234" s="162" t="s">
        <v>382</v>
      </c>
      <c r="F234" s="163" t="s">
        <v>383</v>
      </c>
      <c r="G234" s="164" t="s">
        <v>384</v>
      </c>
      <c r="H234" s="165">
        <v>1</v>
      </c>
      <c r="I234" s="166">
        <v>81900</v>
      </c>
      <c r="J234" s="166">
        <f>ROUND(I234*H234,2)</f>
        <v>81900</v>
      </c>
      <c r="K234" s="167"/>
      <c r="L234" s="32"/>
      <c r="M234" s="168" t="s">
        <v>1</v>
      </c>
      <c r="N234" s="169" t="s">
        <v>38</v>
      </c>
      <c r="O234" s="170">
        <v>0</v>
      </c>
      <c r="P234" s="170">
        <f>O234*H234</f>
        <v>0</v>
      </c>
      <c r="Q234" s="170">
        <v>0</v>
      </c>
      <c r="R234" s="170">
        <f>Q234*H234</f>
        <v>0</v>
      </c>
      <c r="S234" s="170">
        <v>0</v>
      </c>
      <c r="T234" s="171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72" t="s">
        <v>213</v>
      </c>
      <c r="AT234" s="172" t="s">
        <v>129</v>
      </c>
      <c r="AU234" s="172" t="s">
        <v>83</v>
      </c>
      <c r="AY234" s="18" t="s">
        <v>126</v>
      </c>
      <c r="BE234" s="173">
        <f>IF(N234="základní",J234,0)</f>
        <v>81900</v>
      </c>
      <c r="BF234" s="173">
        <f>IF(N234="snížená",J234,0)</f>
        <v>0</v>
      </c>
      <c r="BG234" s="173">
        <f>IF(N234="zákl. přenesená",J234,0)</f>
        <v>0</v>
      </c>
      <c r="BH234" s="173">
        <f>IF(N234="sníž. přenesená",J234,0)</f>
        <v>0</v>
      </c>
      <c r="BI234" s="173">
        <f>IF(N234="nulová",J234,0)</f>
        <v>0</v>
      </c>
      <c r="BJ234" s="18" t="s">
        <v>81</v>
      </c>
      <c r="BK234" s="173">
        <f>ROUND(I234*H234,2)</f>
        <v>81900</v>
      </c>
      <c r="BL234" s="18" t="s">
        <v>213</v>
      </c>
      <c r="BM234" s="172" t="s">
        <v>385</v>
      </c>
    </row>
    <row r="235" s="2" customFormat="1" ht="24.15" customHeight="1">
      <c r="A235" s="31"/>
      <c r="B235" s="160"/>
      <c r="C235" s="161" t="s">
        <v>386</v>
      </c>
      <c r="D235" s="161" t="s">
        <v>129</v>
      </c>
      <c r="E235" s="162" t="s">
        <v>387</v>
      </c>
      <c r="F235" s="163" t="s">
        <v>388</v>
      </c>
      <c r="G235" s="164" t="s">
        <v>384</v>
      </c>
      <c r="H235" s="165">
        <v>2</v>
      </c>
      <c r="I235" s="166">
        <v>20700</v>
      </c>
      <c r="J235" s="166">
        <f>ROUND(I235*H235,2)</f>
        <v>41400</v>
      </c>
      <c r="K235" s="167"/>
      <c r="L235" s="32"/>
      <c r="M235" s="168" t="s">
        <v>1</v>
      </c>
      <c r="N235" s="169" t="s">
        <v>38</v>
      </c>
      <c r="O235" s="170">
        <v>0</v>
      </c>
      <c r="P235" s="170">
        <f>O235*H235</f>
        <v>0</v>
      </c>
      <c r="Q235" s="170">
        <v>0</v>
      </c>
      <c r="R235" s="170">
        <f>Q235*H235</f>
        <v>0</v>
      </c>
      <c r="S235" s="170">
        <v>0</v>
      </c>
      <c r="T235" s="171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72" t="s">
        <v>213</v>
      </c>
      <c r="AT235" s="172" t="s">
        <v>129</v>
      </c>
      <c r="AU235" s="172" t="s">
        <v>83</v>
      </c>
      <c r="AY235" s="18" t="s">
        <v>126</v>
      </c>
      <c r="BE235" s="173">
        <f>IF(N235="základní",J235,0)</f>
        <v>41400</v>
      </c>
      <c r="BF235" s="173">
        <f>IF(N235="snížená",J235,0)</f>
        <v>0</v>
      </c>
      <c r="BG235" s="173">
        <f>IF(N235="zákl. přenesená",J235,0)</f>
        <v>0</v>
      </c>
      <c r="BH235" s="173">
        <f>IF(N235="sníž. přenesená",J235,0)</f>
        <v>0</v>
      </c>
      <c r="BI235" s="173">
        <f>IF(N235="nulová",J235,0)</f>
        <v>0</v>
      </c>
      <c r="BJ235" s="18" t="s">
        <v>81</v>
      </c>
      <c r="BK235" s="173">
        <f>ROUND(I235*H235,2)</f>
        <v>41400</v>
      </c>
      <c r="BL235" s="18" t="s">
        <v>213</v>
      </c>
      <c r="BM235" s="172" t="s">
        <v>389</v>
      </c>
    </row>
    <row r="236" s="2" customFormat="1" ht="24.15" customHeight="1">
      <c r="A236" s="31"/>
      <c r="B236" s="160"/>
      <c r="C236" s="161" t="s">
        <v>390</v>
      </c>
      <c r="D236" s="161" t="s">
        <v>129</v>
      </c>
      <c r="E236" s="162" t="s">
        <v>391</v>
      </c>
      <c r="F236" s="163" t="s">
        <v>392</v>
      </c>
      <c r="G236" s="164" t="s">
        <v>384</v>
      </c>
      <c r="H236" s="165">
        <v>3</v>
      </c>
      <c r="I236" s="166">
        <v>17370</v>
      </c>
      <c r="J236" s="166">
        <f>ROUND(I236*H236,2)</f>
        <v>52110</v>
      </c>
      <c r="K236" s="167"/>
      <c r="L236" s="32"/>
      <c r="M236" s="168" t="s">
        <v>1</v>
      </c>
      <c r="N236" s="169" t="s">
        <v>38</v>
      </c>
      <c r="O236" s="170">
        <v>0</v>
      </c>
      <c r="P236" s="170">
        <f>O236*H236</f>
        <v>0</v>
      </c>
      <c r="Q236" s="170">
        <v>0</v>
      </c>
      <c r="R236" s="170">
        <f>Q236*H236</f>
        <v>0</v>
      </c>
      <c r="S236" s="170">
        <v>0</v>
      </c>
      <c r="T236" s="171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72" t="s">
        <v>213</v>
      </c>
      <c r="AT236" s="172" t="s">
        <v>129</v>
      </c>
      <c r="AU236" s="172" t="s">
        <v>83</v>
      </c>
      <c r="AY236" s="18" t="s">
        <v>126</v>
      </c>
      <c r="BE236" s="173">
        <f>IF(N236="základní",J236,0)</f>
        <v>52110</v>
      </c>
      <c r="BF236" s="173">
        <f>IF(N236="snížená",J236,0)</f>
        <v>0</v>
      </c>
      <c r="BG236" s="173">
        <f>IF(N236="zákl. přenesená",J236,0)</f>
        <v>0</v>
      </c>
      <c r="BH236" s="173">
        <f>IF(N236="sníž. přenesená",J236,0)</f>
        <v>0</v>
      </c>
      <c r="BI236" s="173">
        <f>IF(N236="nulová",J236,0)</f>
        <v>0</v>
      </c>
      <c r="BJ236" s="18" t="s">
        <v>81</v>
      </c>
      <c r="BK236" s="173">
        <f>ROUND(I236*H236,2)</f>
        <v>52110</v>
      </c>
      <c r="BL236" s="18" t="s">
        <v>213</v>
      </c>
      <c r="BM236" s="172" t="s">
        <v>393</v>
      </c>
    </row>
    <row r="237" s="2" customFormat="1" ht="24.15" customHeight="1">
      <c r="A237" s="31"/>
      <c r="B237" s="160"/>
      <c r="C237" s="161" t="s">
        <v>394</v>
      </c>
      <c r="D237" s="161" t="s">
        <v>129</v>
      </c>
      <c r="E237" s="162" t="s">
        <v>395</v>
      </c>
      <c r="F237" s="163" t="s">
        <v>396</v>
      </c>
      <c r="G237" s="164" t="s">
        <v>397</v>
      </c>
      <c r="H237" s="165">
        <v>1</v>
      </c>
      <c r="I237" s="166">
        <v>3000</v>
      </c>
      <c r="J237" s="166">
        <f>ROUND(I237*H237,2)</f>
        <v>3000</v>
      </c>
      <c r="K237" s="167"/>
      <c r="L237" s="32"/>
      <c r="M237" s="168" t="s">
        <v>1</v>
      </c>
      <c r="N237" s="169" t="s">
        <v>38</v>
      </c>
      <c r="O237" s="170">
        <v>0</v>
      </c>
      <c r="P237" s="170">
        <f>O237*H237</f>
        <v>0</v>
      </c>
      <c r="Q237" s="170">
        <v>0</v>
      </c>
      <c r="R237" s="170">
        <f>Q237*H237</f>
        <v>0</v>
      </c>
      <c r="S237" s="170">
        <v>0</v>
      </c>
      <c r="T237" s="171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72" t="s">
        <v>213</v>
      </c>
      <c r="AT237" s="172" t="s">
        <v>129</v>
      </c>
      <c r="AU237" s="172" t="s">
        <v>83</v>
      </c>
      <c r="AY237" s="18" t="s">
        <v>126</v>
      </c>
      <c r="BE237" s="173">
        <f>IF(N237="základní",J237,0)</f>
        <v>3000</v>
      </c>
      <c r="BF237" s="173">
        <f>IF(N237="snížená",J237,0)</f>
        <v>0</v>
      </c>
      <c r="BG237" s="173">
        <f>IF(N237="zákl. přenesená",J237,0)</f>
        <v>0</v>
      </c>
      <c r="BH237" s="173">
        <f>IF(N237="sníž. přenesená",J237,0)</f>
        <v>0</v>
      </c>
      <c r="BI237" s="173">
        <f>IF(N237="nulová",J237,0)</f>
        <v>0</v>
      </c>
      <c r="BJ237" s="18" t="s">
        <v>81</v>
      </c>
      <c r="BK237" s="173">
        <f>ROUND(I237*H237,2)</f>
        <v>3000</v>
      </c>
      <c r="BL237" s="18" t="s">
        <v>213</v>
      </c>
      <c r="BM237" s="172" t="s">
        <v>398</v>
      </c>
    </row>
    <row r="238" s="2" customFormat="1" ht="21.75" customHeight="1">
      <c r="A238" s="31"/>
      <c r="B238" s="160"/>
      <c r="C238" s="161" t="s">
        <v>399</v>
      </c>
      <c r="D238" s="161" t="s">
        <v>129</v>
      </c>
      <c r="E238" s="162" t="s">
        <v>400</v>
      </c>
      <c r="F238" s="163" t="s">
        <v>401</v>
      </c>
      <c r="G238" s="164" t="s">
        <v>384</v>
      </c>
      <c r="H238" s="165">
        <v>2</v>
      </c>
      <c r="I238" s="166">
        <v>38860</v>
      </c>
      <c r="J238" s="166">
        <f>ROUND(I238*H238,2)</f>
        <v>77720</v>
      </c>
      <c r="K238" s="167"/>
      <c r="L238" s="32"/>
      <c r="M238" s="168" t="s">
        <v>1</v>
      </c>
      <c r="N238" s="169" t="s">
        <v>38</v>
      </c>
      <c r="O238" s="170">
        <v>0</v>
      </c>
      <c r="P238" s="170">
        <f>O238*H238</f>
        <v>0</v>
      </c>
      <c r="Q238" s="170">
        <v>0</v>
      </c>
      <c r="R238" s="170">
        <f>Q238*H238</f>
        <v>0</v>
      </c>
      <c r="S238" s="170">
        <v>0</v>
      </c>
      <c r="T238" s="171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72" t="s">
        <v>213</v>
      </c>
      <c r="AT238" s="172" t="s">
        <v>129</v>
      </c>
      <c r="AU238" s="172" t="s">
        <v>83</v>
      </c>
      <c r="AY238" s="18" t="s">
        <v>126</v>
      </c>
      <c r="BE238" s="173">
        <f>IF(N238="základní",J238,0)</f>
        <v>77720</v>
      </c>
      <c r="BF238" s="173">
        <f>IF(N238="snížená",J238,0)</f>
        <v>0</v>
      </c>
      <c r="BG238" s="173">
        <f>IF(N238="zákl. přenesená",J238,0)</f>
        <v>0</v>
      </c>
      <c r="BH238" s="173">
        <f>IF(N238="sníž. přenesená",J238,0)</f>
        <v>0</v>
      </c>
      <c r="BI238" s="173">
        <f>IF(N238="nulová",J238,0)</f>
        <v>0</v>
      </c>
      <c r="BJ238" s="18" t="s">
        <v>81</v>
      </c>
      <c r="BK238" s="173">
        <f>ROUND(I238*H238,2)</f>
        <v>77720</v>
      </c>
      <c r="BL238" s="18" t="s">
        <v>213</v>
      </c>
      <c r="BM238" s="172" t="s">
        <v>402</v>
      </c>
    </row>
    <row r="239" s="2" customFormat="1" ht="24.15" customHeight="1">
      <c r="A239" s="31"/>
      <c r="B239" s="160"/>
      <c r="C239" s="161" t="s">
        <v>403</v>
      </c>
      <c r="D239" s="161" t="s">
        <v>129</v>
      </c>
      <c r="E239" s="162" t="s">
        <v>404</v>
      </c>
      <c r="F239" s="163" t="s">
        <v>405</v>
      </c>
      <c r="G239" s="164" t="s">
        <v>384</v>
      </c>
      <c r="H239" s="165">
        <v>2</v>
      </c>
      <c r="I239" s="166">
        <v>20190</v>
      </c>
      <c r="J239" s="166">
        <f>ROUND(I239*H239,2)</f>
        <v>40380</v>
      </c>
      <c r="K239" s="167"/>
      <c r="L239" s="32"/>
      <c r="M239" s="168" t="s">
        <v>1</v>
      </c>
      <c r="N239" s="169" t="s">
        <v>38</v>
      </c>
      <c r="O239" s="170">
        <v>0</v>
      </c>
      <c r="P239" s="170">
        <f>O239*H239</f>
        <v>0</v>
      </c>
      <c r="Q239" s="170">
        <v>0</v>
      </c>
      <c r="R239" s="170">
        <f>Q239*H239</f>
        <v>0</v>
      </c>
      <c r="S239" s="170">
        <v>0</v>
      </c>
      <c r="T239" s="171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72" t="s">
        <v>213</v>
      </c>
      <c r="AT239" s="172" t="s">
        <v>129</v>
      </c>
      <c r="AU239" s="172" t="s">
        <v>83</v>
      </c>
      <c r="AY239" s="18" t="s">
        <v>126</v>
      </c>
      <c r="BE239" s="173">
        <f>IF(N239="základní",J239,0)</f>
        <v>40380</v>
      </c>
      <c r="BF239" s="173">
        <f>IF(N239="snížená",J239,0)</f>
        <v>0</v>
      </c>
      <c r="BG239" s="173">
        <f>IF(N239="zákl. přenesená",J239,0)</f>
        <v>0</v>
      </c>
      <c r="BH239" s="173">
        <f>IF(N239="sníž. přenesená",J239,0)</f>
        <v>0</v>
      </c>
      <c r="BI239" s="173">
        <f>IF(N239="nulová",J239,0)</f>
        <v>0</v>
      </c>
      <c r="BJ239" s="18" t="s">
        <v>81</v>
      </c>
      <c r="BK239" s="173">
        <f>ROUND(I239*H239,2)</f>
        <v>40380</v>
      </c>
      <c r="BL239" s="18" t="s">
        <v>213</v>
      </c>
      <c r="BM239" s="172" t="s">
        <v>406</v>
      </c>
    </row>
    <row r="240" s="2" customFormat="1" ht="24.15" customHeight="1">
      <c r="A240" s="31"/>
      <c r="B240" s="160"/>
      <c r="C240" s="161" t="s">
        <v>407</v>
      </c>
      <c r="D240" s="161" t="s">
        <v>129</v>
      </c>
      <c r="E240" s="162" t="s">
        <v>408</v>
      </c>
      <c r="F240" s="163" t="s">
        <v>396</v>
      </c>
      <c r="G240" s="164" t="s">
        <v>397</v>
      </c>
      <c r="H240" s="165">
        <v>2</v>
      </c>
      <c r="I240" s="166">
        <v>2000</v>
      </c>
      <c r="J240" s="166">
        <f>ROUND(I240*H240,2)</f>
        <v>4000</v>
      </c>
      <c r="K240" s="167"/>
      <c r="L240" s="32"/>
      <c r="M240" s="168" t="s">
        <v>1</v>
      </c>
      <c r="N240" s="169" t="s">
        <v>38</v>
      </c>
      <c r="O240" s="170">
        <v>0</v>
      </c>
      <c r="P240" s="170">
        <f>O240*H240</f>
        <v>0</v>
      </c>
      <c r="Q240" s="170">
        <v>0</v>
      </c>
      <c r="R240" s="170">
        <f>Q240*H240</f>
        <v>0</v>
      </c>
      <c r="S240" s="170">
        <v>0</v>
      </c>
      <c r="T240" s="171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72" t="s">
        <v>213</v>
      </c>
      <c r="AT240" s="172" t="s">
        <v>129</v>
      </c>
      <c r="AU240" s="172" t="s">
        <v>83</v>
      </c>
      <c r="AY240" s="18" t="s">
        <v>126</v>
      </c>
      <c r="BE240" s="173">
        <f>IF(N240="základní",J240,0)</f>
        <v>4000</v>
      </c>
      <c r="BF240" s="173">
        <f>IF(N240="snížená",J240,0)</f>
        <v>0</v>
      </c>
      <c r="BG240" s="173">
        <f>IF(N240="zákl. přenesená",J240,0)</f>
        <v>0</v>
      </c>
      <c r="BH240" s="173">
        <f>IF(N240="sníž. přenesená",J240,0)</f>
        <v>0</v>
      </c>
      <c r="BI240" s="173">
        <f>IF(N240="nulová",J240,0)</f>
        <v>0</v>
      </c>
      <c r="BJ240" s="18" t="s">
        <v>81</v>
      </c>
      <c r="BK240" s="173">
        <f>ROUND(I240*H240,2)</f>
        <v>4000</v>
      </c>
      <c r="BL240" s="18" t="s">
        <v>213</v>
      </c>
      <c r="BM240" s="172" t="s">
        <v>409</v>
      </c>
    </row>
    <row r="241" s="2" customFormat="1" ht="33" customHeight="1">
      <c r="A241" s="31"/>
      <c r="B241" s="160"/>
      <c r="C241" s="161" t="s">
        <v>410</v>
      </c>
      <c r="D241" s="161" t="s">
        <v>129</v>
      </c>
      <c r="E241" s="162" t="s">
        <v>411</v>
      </c>
      <c r="F241" s="163" t="s">
        <v>412</v>
      </c>
      <c r="G241" s="164" t="s">
        <v>413</v>
      </c>
      <c r="H241" s="165">
        <v>120</v>
      </c>
      <c r="I241" s="166">
        <v>862.5</v>
      </c>
      <c r="J241" s="166">
        <f>ROUND(I241*H241,2)</f>
        <v>103500</v>
      </c>
      <c r="K241" s="167"/>
      <c r="L241" s="32"/>
      <c r="M241" s="168" t="s">
        <v>1</v>
      </c>
      <c r="N241" s="169" t="s">
        <v>38</v>
      </c>
      <c r="O241" s="170">
        <v>0</v>
      </c>
      <c r="P241" s="170">
        <f>O241*H241</f>
        <v>0</v>
      </c>
      <c r="Q241" s="170">
        <v>0</v>
      </c>
      <c r="R241" s="170">
        <f>Q241*H241</f>
        <v>0</v>
      </c>
      <c r="S241" s="170">
        <v>0</v>
      </c>
      <c r="T241" s="171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72" t="s">
        <v>213</v>
      </c>
      <c r="AT241" s="172" t="s">
        <v>129</v>
      </c>
      <c r="AU241" s="172" t="s">
        <v>83</v>
      </c>
      <c r="AY241" s="18" t="s">
        <v>126</v>
      </c>
      <c r="BE241" s="173">
        <f>IF(N241="základní",J241,0)</f>
        <v>103500</v>
      </c>
      <c r="BF241" s="173">
        <f>IF(N241="snížená",J241,0)</f>
        <v>0</v>
      </c>
      <c r="BG241" s="173">
        <f>IF(N241="zákl. přenesená",J241,0)</f>
        <v>0</v>
      </c>
      <c r="BH241" s="173">
        <f>IF(N241="sníž. přenesená",J241,0)</f>
        <v>0</v>
      </c>
      <c r="BI241" s="173">
        <f>IF(N241="nulová",J241,0)</f>
        <v>0</v>
      </c>
      <c r="BJ241" s="18" t="s">
        <v>81</v>
      </c>
      <c r="BK241" s="173">
        <f>ROUND(I241*H241,2)</f>
        <v>103500</v>
      </c>
      <c r="BL241" s="18" t="s">
        <v>213</v>
      </c>
      <c r="BM241" s="172" t="s">
        <v>414</v>
      </c>
    </row>
    <row r="242" s="2" customFormat="1" ht="37.8" customHeight="1">
      <c r="A242" s="31"/>
      <c r="B242" s="160"/>
      <c r="C242" s="161" t="s">
        <v>415</v>
      </c>
      <c r="D242" s="161" t="s">
        <v>129</v>
      </c>
      <c r="E242" s="162" t="s">
        <v>416</v>
      </c>
      <c r="F242" s="163" t="s">
        <v>417</v>
      </c>
      <c r="G242" s="164" t="s">
        <v>397</v>
      </c>
      <c r="H242" s="165">
        <v>3</v>
      </c>
      <c r="I242" s="166">
        <v>2250</v>
      </c>
      <c r="J242" s="166">
        <f>ROUND(I242*H242,2)</f>
        <v>6750</v>
      </c>
      <c r="K242" s="167"/>
      <c r="L242" s="32"/>
      <c r="M242" s="168" t="s">
        <v>1</v>
      </c>
      <c r="N242" s="169" t="s">
        <v>38</v>
      </c>
      <c r="O242" s="170">
        <v>0</v>
      </c>
      <c r="P242" s="170">
        <f>O242*H242</f>
        <v>0</v>
      </c>
      <c r="Q242" s="170">
        <v>0</v>
      </c>
      <c r="R242" s="170">
        <f>Q242*H242</f>
        <v>0</v>
      </c>
      <c r="S242" s="170">
        <v>0</v>
      </c>
      <c r="T242" s="171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72" t="s">
        <v>213</v>
      </c>
      <c r="AT242" s="172" t="s">
        <v>129</v>
      </c>
      <c r="AU242" s="172" t="s">
        <v>83</v>
      </c>
      <c r="AY242" s="18" t="s">
        <v>126</v>
      </c>
      <c r="BE242" s="173">
        <f>IF(N242="základní",J242,0)</f>
        <v>6750</v>
      </c>
      <c r="BF242" s="173">
        <f>IF(N242="snížená",J242,0)</f>
        <v>0</v>
      </c>
      <c r="BG242" s="173">
        <f>IF(N242="zákl. přenesená",J242,0)</f>
        <v>0</v>
      </c>
      <c r="BH242" s="173">
        <f>IF(N242="sníž. přenesená",J242,0)</f>
        <v>0</v>
      </c>
      <c r="BI242" s="173">
        <f>IF(N242="nulová",J242,0)</f>
        <v>0</v>
      </c>
      <c r="BJ242" s="18" t="s">
        <v>81</v>
      </c>
      <c r="BK242" s="173">
        <f>ROUND(I242*H242,2)</f>
        <v>6750</v>
      </c>
      <c r="BL242" s="18" t="s">
        <v>213</v>
      </c>
      <c r="BM242" s="172" t="s">
        <v>418</v>
      </c>
    </row>
    <row r="243" s="2" customFormat="1" ht="21.75" customHeight="1">
      <c r="A243" s="31"/>
      <c r="B243" s="160"/>
      <c r="C243" s="161" t="s">
        <v>419</v>
      </c>
      <c r="D243" s="161" t="s">
        <v>129</v>
      </c>
      <c r="E243" s="162" t="s">
        <v>420</v>
      </c>
      <c r="F243" s="163" t="s">
        <v>421</v>
      </c>
      <c r="G243" s="164" t="s">
        <v>397</v>
      </c>
      <c r="H243" s="165">
        <v>3</v>
      </c>
      <c r="I243" s="166">
        <v>3600</v>
      </c>
      <c r="J243" s="166">
        <f>ROUND(I243*H243,2)</f>
        <v>10800</v>
      </c>
      <c r="K243" s="167"/>
      <c r="L243" s="32"/>
      <c r="M243" s="168" t="s">
        <v>1</v>
      </c>
      <c r="N243" s="169" t="s">
        <v>38</v>
      </c>
      <c r="O243" s="170">
        <v>0</v>
      </c>
      <c r="P243" s="170">
        <f>O243*H243</f>
        <v>0</v>
      </c>
      <c r="Q243" s="170">
        <v>0</v>
      </c>
      <c r="R243" s="170">
        <f>Q243*H243</f>
        <v>0</v>
      </c>
      <c r="S243" s="170">
        <v>0</v>
      </c>
      <c r="T243" s="171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72" t="s">
        <v>213</v>
      </c>
      <c r="AT243" s="172" t="s">
        <v>129</v>
      </c>
      <c r="AU243" s="172" t="s">
        <v>83</v>
      </c>
      <c r="AY243" s="18" t="s">
        <v>126</v>
      </c>
      <c r="BE243" s="173">
        <f>IF(N243="základní",J243,0)</f>
        <v>10800</v>
      </c>
      <c r="BF243" s="173">
        <f>IF(N243="snížená",J243,0)</f>
        <v>0</v>
      </c>
      <c r="BG243" s="173">
        <f>IF(N243="zákl. přenesená",J243,0)</f>
        <v>0</v>
      </c>
      <c r="BH243" s="173">
        <f>IF(N243="sníž. přenesená",J243,0)</f>
        <v>0</v>
      </c>
      <c r="BI243" s="173">
        <f>IF(N243="nulová",J243,0)</f>
        <v>0</v>
      </c>
      <c r="BJ243" s="18" t="s">
        <v>81</v>
      </c>
      <c r="BK243" s="173">
        <f>ROUND(I243*H243,2)</f>
        <v>10800</v>
      </c>
      <c r="BL243" s="18" t="s">
        <v>213</v>
      </c>
      <c r="BM243" s="172" t="s">
        <v>422</v>
      </c>
    </row>
    <row r="244" s="2" customFormat="1" ht="16.5" customHeight="1">
      <c r="A244" s="31"/>
      <c r="B244" s="160"/>
      <c r="C244" s="161" t="s">
        <v>423</v>
      </c>
      <c r="D244" s="161" t="s">
        <v>129</v>
      </c>
      <c r="E244" s="162" t="s">
        <v>424</v>
      </c>
      <c r="F244" s="163" t="s">
        <v>425</v>
      </c>
      <c r="G244" s="164" t="s">
        <v>397</v>
      </c>
      <c r="H244" s="165">
        <v>3</v>
      </c>
      <c r="I244" s="166">
        <v>2160</v>
      </c>
      <c r="J244" s="166">
        <f>ROUND(I244*H244,2)</f>
        <v>6480</v>
      </c>
      <c r="K244" s="167"/>
      <c r="L244" s="32"/>
      <c r="M244" s="168" t="s">
        <v>1</v>
      </c>
      <c r="N244" s="169" t="s">
        <v>38</v>
      </c>
      <c r="O244" s="170">
        <v>0</v>
      </c>
      <c r="P244" s="170">
        <f>O244*H244</f>
        <v>0</v>
      </c>
      <c r="Q244" s="170">
        <v>0</v>
      </c>
      <c r="R244" s="170">
        <f>Q244*H244</f>
        <v>0</v>
      </c>
      <c r="S244" s="170">
        <v>0</v>
      </c>
      <c r="T244" s="171">
        <f>S244*H244</f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72" t="s">
        <v>213</v>
      </c>
      <c r="AT244" s="172" t="s">
        <v>129</v>
      </c>
      <c r="AU244" s="172" t="s">
        <v>83</v>
      </c>
      <c r="AY244" s="18" t="s">
        <v>126</v>
      </c>
      <c r="BE244" s="173">
        <f>IF(N244="základní",J244,0)</f>
        <v>6480</v>
      </c>
      <c r="BF244" s="173">
        <f>IF(N244="snížená",J244,0)</f>
        <v>0</v>
      </c>
      <c r="BG244" s="173">
        <f>IF(N244="zákl. přenesená",J244,0)</f>
        <v>0</v>
      </c>
      <c r="BH244" s="173">
        <f>IF(N244="sníž. přenesená",J244,0)</f>
        <v>0</v>
      </c>
      <c r="BI244" s="173">
        <f>IF(N244="nulová",J244,0)</f>
        <v>0</v>
      </c>
      <c r="BJ244" s="18" t="s">
        <v>81</v>
      </c>
      <c r="BK244" s="173">
        <f>ROUND(I244*H244,2)</f>
        <v>6480</v>
      </c>
      <c r="BL244" s="18" t="s">
        <v>213</v>
      </c>
      <c r="BM244" s="172" t="s">
        <v>426</v>
      </c>
    </row>
    <row r="245" s="2" customFormat="1" ht="24.15" customHeight="1">
      <c r="A245" s="31"/>
      <c r="B245" s="160"/>
      <c r="C245" s="161" t="s">
        <v>427</v>
      </c>
      <c r="D245" s="161" t="s">
        <v>129</v>
      </c>
      <c r="E245" s="162" t="s">
        <v>428</v>
      </c>
      <c r="F245" s="163" t="s">
        <v>429</v>
      </c>
      <c r="G245" s="164" t="s">
        <v>413</v>
      </c>
      <c r="H245" s="165">
        <v>6</v>
      </c>
      <c r="I245" s="166">
        <v>600</v>
      </c>
      <c r="J245" s="166">
        <f>ROUND(I245*H245,2)</f>
        <v>3600</v>
      </c>
      <c r="K245" s="167"/>
      <c r="L245" s="32"/>
      <c r="M245" s="168" t="s">
        <v>1</v>
      </c>
      <c r="N245" s="169" t="s">
        <v>38</v>
      </c>
      <c r="O245" s="170">
        <v>0</v>
      </c>
      <c r="P245" s="170">
        <f>O245*H245</f>
        <v>0</v>
      </c>
      <c r="Q245" s="170">
        <v>0</v>
      </c>
      <c r="R245" s="170">
        <f>Q245*H245</f>
        <v>0</v>
      </c>
      <c r="S245" s="170">
        <v>0</v>
      </c>
      <c r="T245" s="171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72" t="s">
        <v>213</v>
      </c>
      <c r="AT245" s="172" t="s">
        <v>129</v>
      </c>
      <c r="AU245" s="172" t="s">
        <v>83</v>
      </c>
      <c r="AY245" s="18" t="s">
        <v>126</v>
      </c>
      <c r="BE245" s="173">
        <f>IF(N245="základní",J245,0)</f>
        <v>3600</v>
      </c>
      <c r="BF245" s="173">
        <f>IF(N245="snížená",J245,0)</f>
        <v>0</v>
      </c>
      <c r="BG245" s="173">
        <f>IF(N245="zákl. přenesená",J245,0)</f>
        <v>0</v>
      </c>
      <c r="BH245" s="173">
        <f>IF(N245="sníž. přenesená",J245,0)</f>
        <v>0</v>
      </c>
      <c r="BI245" s="173">
        <f>IF(N245="nulová",J245,0)</f>
        <v>0</v>
      </c>
      <c r="BJ245" s="18" t="s">
        <v>81</v>
      </c>
      <c r="BK245" s="173">
        <f>ROUND(I245*H245,2)</f>
        <v>3600</v>
      </c>
      <c r="BL245" s="18" t="s">
        <v>213</v>
      </c>
      <c r="BM245" s="172" t="s">
        <v>430</v>
      </c>
    </row>
    <row r="246" s="2" customFormat="1" ht="24.15" customHeight="1">
      <c r="A246" s="31"/>
      <c r="B246" s="160"/>
      <c r="C246" s="161" t="s">
        <v>431</v>
      </c>
      <c r="D246" s="161" t="s">
        <v>129</v>
      </c>
      <c r="E246" s="162" t="s">
        <v>432</v>
      </c>
      <c r="F246" s="163" t="s">
        <v>433</v>
      </c>
      <c r="G246" s="164" t="s">
        <v>397</v>
      </c>
      <c r="H246" s="165">
        <v>3</v>
      </c>
      <c r="I246" s="166">
        <v>1800</v>
      </c>
      <c r="J246" s="166">
        <f>ROUND(I246*H246,2)</f>
        <v>5400</v>
      </c>
      <c r="K246" s="167"/>
      <c r="L246" s="32"/>
      <c r="M246" s="168" t="s">
        <v>1</v>
      </c>
      <c r="N246" s="169" t="s">
        <v>38</v>
      </c>
      <c r="O246" s="170">
        <v>0</v>
      </c>
      <c r="P246" s="170">
        <f>O246*H246</f>
        <v>0</v>
      </c>
      <c r="Q246" s="170">
        <v>0</v>
      </c>
      <c r="R246" s="170">
        <f>Q246*H246</f>
        <v>0</v>
      </c>
      <c r="S246" s="170">
        <v>0</v>
      </c>
      <c r="T246" s="171">
        <f>S246*H246</f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72" t="s">
        <v>213</v>
      </c>
      <c r="AT246" s="172" t="s">
        <v>129</v>
      </c>
      <c r="AU246" s="172" t="s">
        <v>83</v>
      </c>
      <c r="AY246" s="18" t="s">
        <v>126</v>
      </c>
      <c r="BE246" s="173">
        <f>IF(N246="základní",J246,0)</f>
        <v>5400</v>
      </c>
      <c r="BF246" s="173">
        <f>IF(N246="snížená",J246,0)</f>
        <v>0</v>
      </c>
      <c r="BG246" s="173">
        <f>IF(N246="zákl. přenesená",J246,0)</f>
        <v>0</v>
      </c>
      <c r="BH246" s="173">
        <f>IF(N246="sníž. přenesená",J246,0)</f>
        <v>0</v>
      </c>
      <c r="BI246" s="173">
        <f>IF(N246="nulová",J246,0)</f>
        <v>0</v>
      </c>
      <c r="BJ246" s="18" t="s">
        <v>81</v>
      </c>
      <c r="BK246" s="173">
        <f>ROUND(I246*H246,2)</f>
        <v>5400</v>
      </c>
      <c r="BL246" s="18" t="s">
        <v>213</v>
      </c>
      <c r="BM246" s="172" t="s">
        <v>434</v>
      </c>
    </row>
    <row r="247" s="2" customFormat="1" ht="24.15" customHeight="1">
      <c r="A247" s="31"/>
      <c r="B247" s="160"/>
      <c r="C247" s="161" t="s">
        <v>435</v>
      </c>
      <c r="D247" s="161" t="s">
        <v>129</v>
      </c>
      <c r="E247" s="162" t="s">
        <v>436</v>
      </c>
      <c r="F247" s="163" t="s">
        <v>437</v>
      </c>
      <c r="G247" s="164" t="s">
        <v>397</v>
      </c>
      <c r="H247" s="165">
        <v>7</v>
      </c>
      <c r="I247" s="166">
        <v>1120</v>
      </c>
      <c r="J247" s="166">
        <f>ROUND(I247*H247,2)</f>
        <v>7840</v>
      </c>
      <c r="K247" s="167"/>
      <c r="L247" s="32"/>
      <c r="M247" s="168" t="s">
        <v>1</v>
      </c>
      <c r="N247" s="169" t="s">
        <v>38</v>
      </c>
      <c r="O247" s="170">
        <v>0</v>
      </c>
      <c r="P247" s="170">
        <f>O247*H247</f>
        <v>0</v>
      </c>
      <c r="Q247" s="170">
        <v>0</v>
      </c>
      <c r="R247" s="170">
        <f>Q247*H247</f>
        <v>0</v>
      </c>
      <c r="S247" s="170">
        <v>0</v>
      </c>
      <c r="T247" s="171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72" t="s">
        <v>213</v>
      </c>
      <c r="AT247" s="172" t="s">
        <v>129</v>
      </c>
      <c r="AU247" s="172" t="s">
        <v>83</v>
      </c>
      <c r="AY247" s="18" t="s">
        <v>126</v>
      </c>
      <c r="BE247" s="173">
        <f>IF(N247="základní",J247,0)</f>
        <v>7840</v>
      </c>
      <c r="BF247" s="173">
        <f>IF(N247="snížená",J247,0)</f>
        <v>0</v>
      </c>
      <c r="BG247" s="173">
        <f>IF(N247="zákl. přenesená",J247,0)</f>
        <v>0</v>
      </c>
      <c r="BH247" s="173">
        <f>IF(N247="sníž. přenesená",J247,0)</f>
        <v>0</v>
      </c>
      <c r="BI247" s="173">
        <f>IF(N247="nulová",J247,0)</f>
        <v>0</v>
      </c>
      <c r="BJ247" s="18" t="s">
        <v>81</v>
      </c>
      <c r="BK247" s="173">
        <f>ROUND(I247*H247,2)</f>
        <v>7840</v>
      </c>
      <c r="BL247" s="18" t="s">
        <v>213</v>
      </c>
      <c r="BM247" s="172" t="s">
        <v>438</v>
      </c>
    </row>
    <row r="248" s="2" customFormat="1" ht="24.15" customHeight="1">
      <c r="A248" s="31"/>
      <c r="B248" s="160"/>
      <c r="C248" s="161" t="s">
        <v>439</v>
      </c>
      <c r="D248" s="161" t="s">
        <v>129</v>
      </c>
      <c r="E248" s="162" t="s">
        <v>440</v>
      </c>
      <c r="F248" s="163" t="s">
        <v>441</v>
      </c>
      <c r="G248" s="164" t="s">
        <v>397</v>
      </c>
      <c r="H248" s="165">
        <v>2</v>
      </c>
      <c r="I248" s="166">
        <v>3500</v>
      </c>
      <c r="J248" s="166">
        <f>ROUND(I248*H248,2)</f>
        <v>7000</v>
      </c>
      <c r="K248" s="167"/>
      <c r="L248" s="32"/>
      <c r="M248" s="168" t="s">
        <v>1</v>
      </c>
      <c r="N248" s="169" t="s">
        <v>38</v>
      </c>
      <c r="O248" s="170">
        <v>0</v>
      </c>
      <c r="P248" s="170">
        <f>O248*H248</f>
        <v>0</v>
      </c>
      <c r="Q248" s="170">
        <v>0</v>
      </c>
      <c r="R248" s="170">
        <f>Q248*H248</f>
        <v>0</v>
      </c>
      <c r="S248" s="170">
        <v>0</v>
      </c>
      <c r="T248" s="171">
        <f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72" t="s">
        <v>213</v>
      </c>
      <c r="AT248" s="172" t="s">
        <v>129</v>
      </c>
      <c r="AU248" s="172" t="s">
        <v>83</v>
      </c>
      <c r="AY248" s="18" t="s">
        <v>126</v>
      </c>
      <c r="BE248" s="173">
        <f>IF(N248="základní",J248,0)</f>
        <v>7000</v>
      </c>
      <c r="BF248" s="173">
        <f>IF(N248="snížená",J248,0)</f>
        <v>0</v>
      </c>
      <c r="BG248" s="173">
        <f>IF(N248="zákl. přenesená",J248,0)</f>
        <v>0</v>
      </c>
      <c r="BH248" s="173">
        <f>IF(N248="sníž. přenesená",J248,0)</f>
        <v>0</v>
      </c>
      <c r="BI248" s="173">
        <f>IF(N248="nulová",J248,0)</f>
        <v>0</v>
      </c>
      <c r="BJ248" s="18" t="s">
        <v>81</v>
      </c>
      <c r="BK248" s="173">
        <f>ROUND(I248*H248,2)</f>
        <v>7000</v>
      </c>
      <c r="BL248" s="18" t="s">
        <v>213</v>
      </c>
      <c r="BM248" s="172" t="s">
        <v>442</v>
      </c>
    </row>
    <row r="249" s="2" customFormat="1" ht="16.5" customHeight="1">
      <c r="A249" s="31"/>
      <c r="B249" s="160"/>
      <c r="C249" s="161" t="s">
        <v>443</v>
      </c>
      <c r="D249" s="161" t="s">
        <v>129</v>
      </c>
      <c r="E249" s="162" t="s">
        <v>444</v>
      </c>
      <c r="F249" s="163" t="s">
        <v>445</v>
      </c>
      <c r="G249" s="164" t="s">
        <v>446</v>
      </c>
      <c r="H249" s="165">
        <v>1</v>
      </c>
      <c r="I249" s="166">
        <v>2000</v>
      </c>
      <c r="J249" s="166">
        <f>ROUND(I249*H249,2)</f>
        <v>2000</v>
      </c>
      <c r="K249" s="167"/>
      <c r="L249" s="32"/>
      <c r="M249" s="168" t="s">
        <v>1</v>
      </c>
      <c r="N249" s="169" t="s">
        <v>38</v>
      </c>
      <c r="O249" s="170">
        <v>0</v>
      </c>
      <c r="P249" s="170">
        <f>O249*H249</f>
        <v>0</v>
      </c>
      <c r="Q249" s="170">
        <v>0</v>
      </c>
      <c r="R249" s="170">
        <f>Q249*H249</f>
        <v>0</v>
      </c>
      <c r="S249" s="170">
        <v>0</v>
      </c>
      <c r="T249" s="171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72" t="s">
        <v>213</v>
      </c>
      <c r="AT249" s="172" t="s">
        <v>129</v>
      </c>
      <c r="AU249" s="172" t="s">
        <v>83</v>
      </c>
      <c r="AY249" s="18" t="s">
        <v>126</v>
      </c>
      <c r="BE249" s="173">
        <f>IF(N249="základní",J249,0)</f>
        <v>2000</v>
      </c>
      <c r="BF249" s="173">
        <f>IF(N249="snížená",J249,0)</f>
        <v>0</v>
      </c>
      <c r="BG249" s="173">
        <f>IF(N249="zákl. přenesená",J249,0)</f>
        <v>0</v>
      </c>
      <c r="BH249" s="173">
        <f>IF(N249="sníž. přenesená",J249,0)</f>
        <v>0</v>
      </c>
      <c r="BI249" s="173">
        <f>IF(N249="nulová",J249,0)</f>
        <v>0</v>
      </c>
      <c r="BJ249" s="18" t="s">
        <v>81</v>
      </c>
      <c r="BK249" s="173">
        <f>ROUND(I249*H249,2)</f>
        <v>2000</v>
      </c>
      <c r="BL249" s="18" t="s">
        <v>213</v>
      </c>
      <c r="BM249" s="172" t="s">
        <v>447</v>
      </c>
    </row>
    <row r="250" s="2" customFormat="1" ht="16.5" customHeight="1">
      <c r="A250" s="31"/>
      <c r="B250" s="160"/>
      <c r="C250" s="161" t="s">
        <v>448</v>
      </c>
      <c r="D250" s="161" t="s">
        <v>129</v>
      </c>
      <c r="E250" s="162" t="s">
        <v>449</v>
      </c>
      <c r="F250" s="163" t="s">
        <v>450</v>
      </c>
      <c r="G250" s="164" t="s">
        <v>446</v>
      </c>
      <c r="H250" s="165">
        <v>1</v>
      </c>
      <c r="I250" s="166">
        <v>1000</v>
      </c>
      <c r="J250" s="166">
        <f>ROUND(I250*H250,2)</f>
        <v>1000</v>
      </c>
      <c r="K250" s="167"/>
      <c r="L250" s="32"/>
      <c r="M250" s="168" t="s">
        <v>1</v>
      </c>
      <c r="N250" s="169" t="s">
        <v>38</v>
      </c>
      <c r="O250" s="170">
        <v>0</v>
      </c>
      <c r="P250" s="170">
        <f>O250*H250</f>
        <v>0</v>
      </c>
      <c r="Q250" s="170">
        <v>0</v>
      </c>
      <c r="R250" s="170">
        <f>Q250*H250</f>
        <v>0</v>
      </c>
      <c r="S250" s="170">
        <v>0</v>
      </c>
      <c r="T250" s="171">
        <f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72" t="s">
        <v>213</v>
      </c>
      <c r="AT250" s="172" t="s">
        <v>129</v>
      </c>
      <c r="AU250" s="172" t="s">
        <v>83</v>
      </c>
      <c r="AY250" s="18" t="s">
        <v>126</v>
      </c>
      <c r="BE250" s="173">
        <f>IF(N250="základní",J250,0)</f>
        <v>1000</v>
      </c>
      <c r="BF250" s="173">
        <f>IF(N250="snížená",J250,0)</f>
        <v>0</v>
      </c>
      <c r="BG250" s="173">
        <f>IF(N250="zákl. přenesená",J250,0)</f>
        <v>0</v>
      </c>
      <c r="BH250" s="173">
        <f>IF(N250="sníž. přenesená",J250,0)</f>
        <v>0</v>
      </c>
      <c r="BI250" s="173">
        <f>IF(N250="nulová",J250,0)</f>
        <v>0</v>
      </c>
      <c r="BJ250" s="18" t="s">
        <v>81</v>
      </c>
      <c r="BK250" s="173">
        <f>ROUND(I250*H250,2)</f>
        <v>1000</v>
      </c>
      <c r="BL250" s="18" t="s">
        <v>213</v>
      </c>
      <c r="BM250" s="172" t="s">
        <v>451</v>
      </c>
    </row>
    <row r="251" s="2" customFormat="1" ht="16.5" customHeight="1">
      <c r="A251" s="31"/>
      <c r="B251" s="160"/>
      <c r="C251" s="161" t="s">
        <v>452</v>
      </c>
      <c r="D251" s="161" t="s">
        <v>129</v>
      </c>
      <c r="E251" s="162" t="s">
        <v>453</v>
      </c>
      <c r="F251" s="163" t="s">
        <v>454</v>
      </c>
      <c r="G251" s="164" t="s">
        <v>446</v>
      </c>
      <c r="H251" s="165">
        <v>1</v>
      </c>
      <c r="I251" s="166">
        <v>1000</v>
      </c>
      <c r="J251" s="166">
        <f>ROUND(I251*H251,2)</f>
        <v>1000</v>
      </c>
      <c r="K251" s="167"/>
      <c r="L251" s="32"/>
      <c r="M251" s="168" t="s">
        <v>1</v>
      </c>
      <c r="N251" s="169" t="s">
        <v>38</v>
      </c>
      <c r="O251" s="170">
        <v>0</v>
      </c>
      <c r="P251" s="170">
        <f>O251*H251</f>
        <v>0</v>
      </c>
      <c r="Q251" s="170">
        <v>0</v>
      </c>
      <c r="R251" s="170">
        <f>Q251*H251</f>
        <v>0</v>
      </c>
      <c r="S251" s="170">
        <v>0</v>
      </c>
      <c r="T251" s="171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72" t="s">
        <v>213</v>
      </c>
      <c r="AT251" s="172" t="s">
        <v>129</v>
      </c>
      <c r="AU251" s="172" t="s">
        <v>83</v>
      </c>
      <c r="AY251" s="18" t="s">
        <v>126</v>
      </c>
      <c r="BE251" s="173">
        <f>IF(N251="základní",J251,0)</f>
        <v>1000</v>
      </c>
      <c r="BF251" s="173">
        <f>IF(N251="snížená",J251,0)</f>
        <v>0</v>
      </c>
      <c r="BG251" s="173">
        <f>IF(N251="zákl. přenesená",J251,0)</f>
        <v>0</v>
      </c>
      <c r="BH251" s="173">
        <f>IF(N251="sníž. přenesená",J251,0)</f>
        <v>0</v>
      </c>
      <c r="BI251" s="173">
        <f>IF(N251="nulová",J251,0)</f>
        <v>0</v>
      </c>
      <c r="BJ251" s="18" t="s">
        <v>81</v>
      </c>
      <c r="BK251" s="173">
        <f>ROUND(I251*H251,2)</f>
        <v>1000</v>
      </c>
      <c r="BL251" s="18" t="s">
        <v>213</v>
      </c>
      <c r="BM251" s="172" t="s">
        <v>455</v>
      </c>
    </row>
    <row r="252" s="2" customFormat="1" ht="16.5" customHeight="1">
      <c r="A252" s="31"/>
      <c r="B252" s="160"/>
      <c r="C252" s="161" t="s">
        <v>456</v>
      </c>
      <c r="D252" s="161" t="s">
        <v>129</v>
      </c>
      <c r="E252" s="162" t="s">
        <v>457</v>
      </c>
      <c r="F252" s="163" t="s">
        <v>458</v>
      </c>
      <c r="G252" s="164" t="s">
        <v>446</v>
      </c>
      <c r="H252" s="165">
        <v>1</v>
      </c>
      <c r="I252" s="166">
        <v>3000</v>
      </c>
      <c r="J252" s="166">
        <f>ROUND(I252*H252,2)</f>
        <v>3000</v>
      </c>
      <c r="K252" s="167"/>
      <c r="L252" s="32"/>
      <c r="M252" s="168" t="s">
        <v>1</v>
      </c>
      <c r="N252" s="169" t="s">
        <v>38</v>
      </c>
      <c r="O252" s="170">
        <v>0</v>
      </c>
      <c r="P252" s="170">
        <f>O252*H252</f>
        <v>0</v>
      </c>
      <c r="Q252" s="170">
        <v>0</v>
      </c>
      <c r="R252" s="170">
        <f>Q252*H252</f>
        <v>0</v>
      </c>
      <c r="S252" s="170">
        <v>0</v>
      </c>
      <c r="T252" s="171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72" t="s">
        <v>213</v>
      </c>
      <c r="AT252" s="172" t="s">
        <v>129</v>
      </c>
      <c r="AU252" s="172" t="s">
        <v>83</v>
      </c>
      <c r="AY252" s="18" t="s">
        <v>126</v>
      </c>
      <c r="BE252" s="173">
        <f>IF(N252="základní",J252,0)</f>
        <v>3000</v>
      </c>
      <c r="BF252" s="173">
        <f>IF(N252="snížená",J252,0)</f>
        <v>0</v>
      </c>
      <c r="BG252" s="173">
        <f>IF(N252="zákl. přenesená",J252,0)</f>
        <v>0</v>
      </c>
      <c r="BH252" s="173">
        <f>IF(N252="sníž. přenesená",J252,0)</f>
        <v>0</v>
      </c>
      <c r="BI252" s="173">
        <f>IF(N252="nulová",J252,0)</f>
        <v>0</v>
      </c>
      <c r="BJ252" s="18" t="s">
        <v>81</v>
      </c>
      <c r="BK252" s="173">
        <f>ROUND(I252*H252,2)</f>
        <v>3000</v>
      </c>
      <c r="BL252" s="18" t="s">
        <v>213</v>
      </c>
      <c r="BM252" s="172" t="s">
        <v>459</v>
      </c>
    </row>
    <row r="253" s="2" customFormat="1" ht="16.5" customHeight="1">
      <c r="A253" s="31"/>
      <c r="B253" s="160"/>
      <c r="C253" s="161" t="s">
        <v>460</v>
      </c>
      <c r="D253" s="161" t="s">
        <v>129</v>
      </c>
      <c r="E253" s="162" t="s">
        <v>461</v>
      </c>
      <c r="F253" s="163" t="s">
        <v>202</v>
      </c>
      <c r="G253" s="164" t="s">
        <v>446</v>
      </c>
      <c r="H253" s="165">
        <v>1</v>
      </c>
      <c r="I253" s="166">
        <v>4000</v>
      </c>
      <c r="J253" s="166">
        <f>ROUND(I253*H253,2)</f>
        <v>4000</v>
      </c>
      <c r="K253" s="167"/>
      <c r="L253" s="32"/>
      <c r="M253" s="168" t="s">
        <v>1</v>
      </c>
      <c r="N253" s="169" t="s">
        <v>38</v>
      </c>
      <c r="O253" s="170">
        <v>0</v>
      </c>
      <c r="P253" s="170">
        <f>O253*H253</f>
        <v>0</v>
      </c>
      <c r="Q253" s="170">
        <v>0</v>
      </c>
      <c r="R253" s="170">
        <f>Q253*H253</f>
        <v>0</v>
      </c>
      <c r="S253" s="170">
        <v>0</v>
      </c>
      <c r="T253" s="171">
        <f>S253*H253</f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72" t="s">
        <v>213</v>
      </c>
      <c r="AT253" s="172" t="s">
        <v>129</v>
      </c>
      <c r="AU253" s="172" t="s">
        <v>83</v>
      </c>
      <c r="AY253" s="18" t="s">
        <v>126</v>
      </c>
      <c r="BE253" s="173">
        <f>IF(N253="základní",J253,0)</f>
        <v>4000</v>
      </c>
      <c r="BF253" s="173">
        <f>IF(N253="snížená",J253,0)</f>
        <v>0</v>
      </c>
      <c r="BG253" s="173">
        <f>IF(N253="zákl. přenesená",J253,0)</f>
        <v>0</v>
      </c>
      <c r="BH253" s="173">
        <f>IF(N253="sníž. přenesená",J253,0)</f>
        <v>0</v>
      </c>
      <c r="BI253" s="173">
        <f>IF(N253="nulová",J253,0)</f>
        <v>0</v>
      </c>
      <c r="BJ253" s="18" t="s">
        <v>81</v>
      </c>
      <c r="BK253" s="173">
        <f>ROUND(I253*H253,2)</f>
        <v>4000</v>
      </c>
      <c r="BL253" s="18" t="s">
        <v>213</v>
      </c>
      <c r="BM253" s="172" t="s">
        <v>462</v>
      </c>
    </row>
    <row r="254" s="2" customFormat="1" ht="16.5" customHeight="1">
      <c r="A254" s="31"/>
      <c r="B254" s="160"/>
      <c r="C254" s="161" t="s">
        <v>463</v>
      </c>
      <c r="D254" s="161" t="s">
        <v>129</v>
      </c>
      <c r="E254" s="162" t="s">
        <v>464</v>
      </c>
      <c r="F254" s="163" t="s">
        <v>465</v>
      </c>
      <c r="G254" s="164" t="s">
        <v>446</v>
      </c>
      <c r="H254" s="165">
        <v>1</v>
      </c>
      <c r="I254" s="166">
        <v>6000</v>
      </c>
      <c r="J254" s="166">
        <f>ROUND(I254*H254,2)</f>
        <v>6000</v>
      </c>
      <c r="K254" s="167"/>
      <c r="L254" s="32"/>
      <c r="M254" s="168" t="s">
        <v>1</v>
      </c>
      <c r="N254" s="169" t="s">
        <v>38</v>
      </c>
      <c r="O254" s="170">
        <v>0</v>
      </c>
      <c r="P254" s="170">
        <f>O254*H254</f>
        <v>0</v>
      </c>
      <c r="Q254" s="170">
        <v>0</v>
      </c>
      <c r="R254" s="170">
        <f>Q254*H254</f>
        <v>0</v>
      </c>
      <c r="S254" s="170">
        <v>0</v>
      </c>
      <c r="T254" s="171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72" t="s">
        <v>213</v>
      </c>
      <c r="AT254" s="172" t="s">
        <v>129</v>
      </c>
      <c r="AU254" s="172" t="s">
        <v>83</v>
      </c>
      <c r="AY254" s="18" t="s">
        <v>126</v>
      </c>
      <c r="BE254" s="173">
        <f>IF(N254="základní",J254,0)</f>
        <v>6000</v>
      </c>
      <c r="BF254" s="173">
        <f>IF(N254="snížená",J254,0)</f>
        <v>0</v>
      </c>
      <c r="BG254" s="173">
        <f>IF(N254="zákl. přenesená",J254,0)</f>
        <v>0</v>
      </c>
      <c r="BH254" s="173">
        <f>IF(N254="sníž. přenesená",J254,0)</f>
        <v>0</v>
      </c>
      <c r="BI254" s="173">
        <f>IF(N254="nulová",J254,0)</f>
        <v>0</v>
      </c>
      <c r="BJ254" s="18" t="s">
        <v>81</v>
      </c>
      <c r="BK254" s="173">
        <f>ROUND(I254*H254,2)</f>
        <v>6000</v>
      </c>
      <c r="BL254" s="18" t="s">
        <v>213</v>
      </c>
      <c r="BM254" s="172" t="s">
        <v>466</v>
      </c>
    </row>
    <row r="255" s="2" customFormat="1" ht="16.5" customHeight="1">
      <c r="A255" s="31"/>
      <c r="B255" s="160"/>
      <c r="C255" s="161" t="s">
        <v>467</v>
      </c>
      <c r="D255" s="161" t="s">
        <v>129</v>
      </c>
      <c r="E255" s="162" t="s">
        <v>468</v>
      </c>
      <c r="F255" s="163" t="s">
        <v>469</v>
      </c>
      <c r="G255" s="164" t="s">
        <v>446</v>
      </c>
      <c r="H255" s="165">
        <v>1</v>
      </c>
      <c r="I255" s="166">
        <v>1500</v>
      </c>
      <c r="J255" s="166">
        <f>ROUND(I255*H255,2)</f>
        <v>1500</v>
      </c>
      <c r="K255" s="167"/>
      <c r="L255" s="32"/>
      <c r="M255" s="168" t="s">
        <v>1</v>
      </c>
      <c r="N255" s="169" t="s">
        <v>38</v>
      </c>
      <c r="O255" s="170">
        <v>0</v>
      </c>
      <c r="P255" s="170">
        <f>O255*H255</f>
        <v>0</v>
      </c>
      <c r="Q255" s="170">
        <v>0</v>
      </c>
      <c r="R255" s="170">
        <f>Q255*H255</f>
        <v>0</v>
      </c>
      <c r="S255" s="170">
        <v>0</v>
      </c>
      <c r="T255" s="171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72" t="s">
        <v>213</v>
      </c>
      <c r="AT255" s="172" t="s">
        <v>129</v>
      </c>
      <c r="AU255" s="172" t="s">
        <v>83</v>
      </c>
      <c r="AY255" s="18" t="s">
        <v>126</v>
      </c>
      <c r="BE255" s="173">
        <f>IF(N255="základní",J255,0)</f>
        <v>1500</v>
      </c>
      <c r="BF255" s="173">
        <f>IF(N255="snížená",J255,0)</f>
        <v>0</v>
      </c>
      <c r="BG255" s="173">
        <f>IF(N255="zákl. přenesená",J255,0)</f>
        <v>0</v>
      </c>
      <c r="BH255" s="173">
        <f>IF(N255="sníž. přenesená",J255,0)</f>
        <v>0</v>
      </c>
      <c r="BI255" s="173">
        <f>IF(N255="nulová",J255,0)</f>
        <v>0</v>
      </c>
      <c r="BJ255" s="18" t="s">
        <v>81</v>
      </c>
      <c r="BK255" s="173">
        <f>ROUND(I255*H255,2)</f>
        <v>1500</v>
      </c>
      <c r="BL255" s="18" t="s">
        <v>213</v>
      </c>
      <c r="BM255" s="172" t="s">
        <v>470</v>
      </c>
    </row>
    <row r="256" s="2" customFormat="1" ht="16.5" customHeight="1">
      <c r="A256" s="31"/>
      <c r="B256" s="160"/>
      <c r="C256" s="161" t="s">
        <v>471</v>
      </c>
      <c r="D256" s="161" t="s">
        <v>129</v>
      </c>
      <c r="E256" s="162" t="s">
        <v>472</v>
      </c>
      <c r="F256" s="163" t="s">
        <v>473</v>
      </c>
      <c r="G256" s="164" t="s">
        <v>446</v>
      </c>
      <c r="H256" s="165">
        <v>1</v>
      </c>
      <c r="I256" s="166">
        <v>3000</v>
      </c>
      <c r="J256" s="166">
        <f>ROUND(I256*H256,2)</f>
        <v>3000</v>
      </c>
      <c r="K256" s="167"/>
      <c r="L256" s="32"/>
      <c r="M256" s="168" t="s">
        <v>1</v>
      </c>
      <c r="N256" s="169" t="s">
        <v>38</v>
      </c>
      <c r="O256" s="170">
        <v>0</v>
      </c>
      <c r="P256" s="170">
        <f>O256*H256</f>
        <v>0</v>
      </c>
      <c r="Q256" s="170">
        <v>0</v>
      </c>
      <c r="R256" s="170">
        <f>Q256*H256</f>
        <v>0</v>
      </c>
      <c r="S256" s="170">
        <v>0</v>
      </c>
      <c r="T256" s="171">
        <f>S256*H256</f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72" t="s">
        <v>213</v>
      </c>
      <c r="AT256" s="172" t="s">
        <v>129</v>
      </c>
      <c r="AU256" s="172" t="s">
        <v>83</v>
      </c>
      <c r="AY256" s="18" t="s">
        <v>126</v>
      </c>
      <c r="BE256" s="173">
        <f>IF(N256="základní",J256,0)</f>
        <v>3000</v>
      </c>
      <c r="BF256" s="173">
        <f>IF(N256="snížená",J256,0)</f>
        <v>0</v>
      </c>
      <c r="BG256" s="173">
        <f>IF(N256="zákl. přenesená",J256,0)</f>
        <v>0</v>
      </c>
      <c r="BH256" s="173">
        <f>IF(N256="sníž. přenesená",J256,0)</f>
        <v>0</v>
      </c>
      <c r="BI256" s="173">
        <f>IF(N256="nulová",J256,0)</f>
        <v>0</v>
      </c>
      <c r="BJ256" s="18" t="s">
        <v>81</v>
      </c>
      <c r="BK256" s="173">
        <f>ROUND(I256*H256,2)</f>
        <v>3000</v>
      </c>
      <c r="BL256" s="18" t="s">
        <v>213</v>
      </c>
      <c r="BM256" s="172" t="s">
        <v>474</v>
      </c>
    </row>
    <row r="257" s="2" customFormat="1" ht="16.5" customHeight="1">
      <c r="A257" s="31"/>
      <c r="B257" s="160"/>
      <c r="C257" s="161" t="s">
        <v>475</v>
      </c>
      <c r="D257" s="161" t="s">
        <v>129</v>
      </c>
      <c r="E257" s="162" t="s">
        <v>476</v>
      </c>
      <c r="F257" s="163" t="s">
        <v>477</v>
      </c>
      <c r="G257" s="164" t="s">
        <v>446</v>
      </c>
      <c r="H257" s="165">
        <v>1</v>
      </c>
      <c r="I257" s="166">
        <v>2500</v>
      </c>
      <c r="J257" s="166">
        <f>ROUND(I257*H257,2)</f>
        <v>2500</v>
      </c>
      <c r="K257" s="167"/>
      <c r="L257" s="32"/>
      <c r="M257" s="168" t="s">
        <v>1</v>
      </c>
      <c r="N257" s="169" t="s">
        <v>38</v>
      </c>
      <c r="O257" s="170">
        <v>0</v>
      </c>
      <c r="P257" s="170">
        <f>O257*H257</f>
        <v>0</v>
      </c>
      <c r="Q257" s="170">
        <v>0</v>
      </c>
      <c r="R257" s="170">
        <f>Q257*H257</f>
        <v>0</v>
      </c>
      <c r="S257" s="170">
        <v>0</v>
      </c>
      <c r="T257" s="171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72" t="s">
        <v>213</v>
      </c>
      <c r="AT257" s="172" t="s">
        <v>129</v>
      </c>
      <c r="AU257" s="172" t="s">
        <v>83</v>
      </c>
      <c r="AY257" s="18" t="s">
        <v>126</v>
      </c>
      <c r="BE257" s="173">
        <f>IF(N257="základní",J257,0)</f>
        <v>2500</v>
      </c>
      <c r="BF257" s="173">
        <f>IF(N257="snížená",J257,0)</f>
        <v>0</v>
      </c>
      <c r="BG257" s="173">
        <f>IF(N257="zákl. přenesená",J257,0)</f>
        <v>0</v>
      </c>
      <c r="BH257" s="173">
        <f>IF(N257="sníž. přenesená",J257,0)</f>
        <v>0</v>
      </c>
      <c r="BI257" s="173">
        <f>IF(N257="nulová",J257,0)</f>
        <v>0</v>
      </c>
      <c r="BJ257" s="18" t="s">
        <v>81</v>
      </c>
      <c r="BK257" s="173">
        <f>ROUND(I257*H257,2)</f>
        <v>2500</v>
      </c>
      <c r="BL257" s="18" t="s">
        <v>213</v>
      </c>
      <c r="BM257" s="172" t="s">
        <v>478</v>
      </c>
    </row>
    <row r="258" s="2" customFormat="1" ht="16.5" customHeight="1">
      <c r="A258" s="31"/>
      <c r="B258" s="160"/>
      <c r="C258" s="161" t="s">
        <v>479</v>
      </c>
      <c r="D258" s="161" t="s">
        <v>129</v>
      </c>
      <c r="E258" s="162" t="s">
        <v>480</v>
      </c>
      <c r="F258" s="163" t="s">
        <v>481</v>
      </c>
      <c r="G258" s="164" t="s">
        <v>446</v>
      </c>
      <c r="H258" s="165">
        <v>1</v>
      </c>
      <c r="I258" s="166">
        <v>2000</v>
      </c>
      <c r="J258" s="166">
        <f>ROUND(I258*H258,2)</f>
        <v>2000</v>
      </c>
      <c r="K258" s="167"/>
      <c r="L258" s="32"/>
      <c r="M258" s="168" t="s">
        <v>1</v>
      </c>
      <c r="N258" s="169" t="s">
        <v>38</v>
      </c>
      <c r="O258" s="170">
        <v>0</v>
      </c>
      <c r="P258" s="170">
        <f>O258*H258</f>
        <v>0</v>
      </c>
      <c r="Q258" s="170">
        <v>0</v>
      </c>
      <c r="R258" s="170">
        <f>Q258*H258</f>
        <v>0</v>
      </c>
      <c r="S258" s="170">
        <v>0</v>
      </c>
      <c r="T258" s="171">
        <f>S258*H258</f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72" t="s">
        <v>213</v>
      </c>
      <c r="AT258" s="172" t="s">
        <v>129</v>
      </c>
      <c r="AU258" s="172" t="s">
        <v>83</v>
      </c>
      <c r="AY258" s="18" t="s">
        <v>126</v>
      </c>
      <c r="BE258" s="173">
        <f>IF(N258="základní",J258,0)</f>
        <v>2000</v>
      </c>
      <c r="BF258" s="173">
        <f>IF(N258="snížená",J258,0)</f>
        <v>0</v>
      </c>
      <c r="BG258" s="173">
        <f>IF(N258="zákl. přenesená",J258,0)</f>
        <v>0</v>
      </c>
      <c r="BH258" s="173">
        <f>IF(N258="sníž. přenesená",J258,0)</f>
        <v>0</v>
      </c>
      <c r="BI258" s="173">
        <f>IF(N258="nulová",J258,0)</f>
        <v>0</v>
      </c>
      <c r="BJ258" s="18" t="s">
        <v>81</v>
      </c>
      <c r="BK258" s="173">
        <f>ROUND(I258*H258,2)</f>
        <v>2000</v>
      </c>
      <c r="BL258" s="18" t="s">
        <v>213</v>
      </c>
      <c r="BM258" s="172" t="s">
        <v>482</v>
      </c>
    </row>
    <row r="259" s="2" customFormat="1" ht="16.5" customHeight="1">
      <c r="A259" s="31"/>
      <c r="B259" s="160"/>
      <c r="C259" s="161" t="s">
        <v>483</v>
      </c>
      <c r="D259" s="161" t="s">
        <v>129</v>
      </c>
      <c r="E259" s="162" t="s">
        <v>484</v>
      </c>
      <c r="F259" s="163" t="s">
        <v>485</v>
      </c>
      <c r="G259" s="164" t="s">
        <v>446</v>
      </c>
      <c r="H259" s="165">
        <v>1</v>
      </c>
      <c r="I259" s="166">
        <v>2000</v>
      </c>
      <c r="J259" s="166">
        <f>ROUND(I259*H259,2)</f>
        <v>2000</v>
      </c>
      <c r="K259" s="167"/>
      <c r="L259" s="32"/>
      <c r="M259" s="168" t="s">
        <v>1</v>
      </c>
      <c r="N259" s="169" t="s">
        <v>38</v>
      </c>
      <c r="O259" s="170">
        <v>0</v>
      </c>
      <c r="P259" s="170">
        <f>O259*H259</f>
        <v>0</v>
      </c>
      <c r="Q259" s="170">
        <v>0</v>
      </c>
      <c r="R259" s="170">
        <f>Q259*H259</f>
        <v>0</v>
      </c>
      <c r="S259" s="170">
        <v>0</v>
      </c>
      <c r="T259" s="171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72" t="s">
        <v>213</v>
      </c>
      <c r="AT259" s="172" t="s">
        <v>129</v>
      </c>
      <c r="AU259" s="172" t="s">
        <v>83</v>
      </c>
      <c r="AY259" s="18" t="s">
        <v>126</v>
      </c>
      <c r="BE259" s="173">
        <f>IF(N259="základní",J259,0)</f>
        <v>2000</v>
      </c>
      <c r="BF259" s="173">
        <f>IF(N259="snížená",J259,0)</f>
        <v>0</v>
      </c>
      <c r="BG259" s="173">
        <f>IF(N259="zákl. přenesená",J259,0)</f>
        <v>0</v>
      </c>
      <c r="BH259" s="173">
        <f>IF(N259="sníž. přenesená",J259,0)</f>
        <v>0</v>
      </c>
      <c r="BI259" s="173">
        <f>IF(N259="nulová",J259,0)</f>
        <v>0</v>
      </c>
      <c r="BJ259" s="18" t="s">
        <v>81</v>
      </c>
      <c r="BK259" s="173">
        <f>ROUND(I259*H259,2)</f>
        <v>2000</v>
      </c>
      <c r="BL259" s="18" t="s">
        <v>213</v>
      </c>
      <c r="BM259" s="172" t="s">
        <v>486</v>
      </c>
    </row>
    <row r="260" s="2" customFormat="1" ht="33" customHeight="1">
      <c r="A260" s="31"/>
      <c r="B260" s="160"/>
      <c r="C260" s="161" t="s">
        <v>487</v>
      </c>
      <c r="D260" s="161" t="s">
        <v>129</v>
      </c>
      <c r="E260" s="162" t="s">
        <v>488</v>
      </c>
      <c r="F260" s="163" t="s">
        <v>489</v>
      </c>
      <c r="G260" s="164" t="s">
        <v>446</v>
      </c>
      <c r="H260" s="165">
        <v>1</v>
      </c>
      <c r="I260" s="166">
        <v>5000</v>
      </c>
      <c r="J260" s="166">
        <f>ROUND(I260*H260,2)</f>
        <v>5000</v>
      </c>
      <c r="K260" s="167"/>
      <c r="L260" s="32"/>
      <c r="M260" s="168" t="s">
        <v>1</v>
      </c>
      <c r="N260" s="169" t="s">
        <v>38</v>
      </c>
      <c r="O260" s="170">
        <v>0</v>
      </c>
      <c r="P260" s="170">
        <f>O260*H260</f>
        <v>0</v>
      </c>
      <c r="Q260" s="170">
        <v>0</v>
      </c>
      <c r="R260" s="170">
        <f>Q260*H260</f>
        <v>0</v>
      </c>
      <c r="S260" s="170">
        <v>0</v>
      </c>
      <c r="T260" s="171">
        <f>S260*H260</f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72" t="s">
        <v>213</v>
      </c>
      <c r="AT260" s="172" t="s">
        <v>129</v>
      </c>
      <c r="AU260" s="172" t="s">
        <v>83</v>
      </c>
      <c r="AY260" s="18" t="s">
        <v>126</v>
      </c>
      <c r="BE260" s="173">
        <f>IF(N260="základní",J260,0)</f>
        <v>5000</v>
      </c>
      <c r="BF260" s="173">
        <f>IF(N260="snížená",J260,0)</f>
        <v>0</v>
      </c>
      <c r="BG260" s="173">
        <f>IF(N260="zákl. přenesená",J260,0)</f>
        <v>0</v>
      </c>
      <c r="BH260" s="173">
        <f>IF(N260="sníž. přenesená",J260,0)</f>
        <v>0</v>
      </c>
      <c r="BI260" s="173">
        <f>IF(N260="nulová",J260,0)</f>
        <v>0</v>
      </c>
      <c r="BJ260" s="18" t="s">
        <v>81</v>
      </c>
      <c r="BK260" s="173">
        <f>ROUND(I260*H260,2)</f>
        <v>5000</v>
      </c>
      <c r="BL260" s="18" t="s">
        <v>213</v>
      </c>
      <c r="BM260" s="172" t="s">
        <v>490</v>
      </c>
    </row>
    <row r="261" s="2" customFormat="1" ht="24.15" customHeight="1">
      <c r="A261" s="31"/>
      <c r="B261" s="160"/>
      <c r="C261" s="161" t="s">
        <v>491</v>
      </c>
      <c r="D261" s="161" t="s">
        <v>129</v>
      </c>
      <c r="E261" s="162" t="s">
        <v>492</v>
      </c>
      <c r="F261" s="163" t="s">
        <v>493</v>
      </c>
      <c r="G261" s="164" t="s">
        <v>446</v>
      </c>
      <c r="H261" s="165">
        <v>1</v>
      </c>
      <c r="I261" s="166">
        <v>5000</v>
      </c>
      <c r="J261" s="166">
        <f>ROUND(I261*H261,2)</f>
        <v>5000</v>
      </c>
      <c r="K261" s="167"/>
      <c r="L261" s="32"/>
      <c r="M261" s="168" t="s">
        <v>1</v>
      </c>
      <c r="N261" s="169" t="s">
        <v>38</v>
      </c>
      <c r="O261" s="170">
        <v>0</v>
      </c>
      <c r="P261" s="170">
        <f>O261*H261</f>
        <v>0</v>
      </c>
      <c r="Q261" s="170">
        <v>0</v>
      </c>
      <c r="R261" s="170">
        <f>Q261*H261</f>
        <v>0</v>
      </c>
      <c r="S261" s="170">
        <v>0</v>
      </c>
      <c r="T261" s="171">
        <f>S261*H261</f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72" t="s">
        <v>213</v>
      </c>
      <c r="AT261" s="172" t="s">
        <v>129</v>
      </c>
      <c r="AU261" s="172" t="s">
        <v>83</v>
      </c>
      <c r="AY261" s="18" t="s">
        <v>126</v>
      </c>
      <c r="BE261" s="173">
        <f>IF(N261="základní",J261,0)</f>
        <v>5000</v>
      </c>
      <c r="BF261" s="173">
        <f>IF(N261="snížená",J261,0)</f>
        <v>0</v>
      </c>
      <c r="BG261" s="173">
        <f>IF(N261="zákl. přenesená",J261,0)</f>
        <v>0</v>
      </c>
      <c r="BH261" s="173">
        <f>IF(N261="sníž. přenesená",J261,0)</f>
        <v>0</v>
      </c>
      <c r="BI261" s="173">
        <f>IF(N261="nulová",J261,0)</f>
        <v>0</v>
      </c>
      <c r="BJ261" s="18" t="s">
        <v>81</v>
      </c>
      <c r="BK261" s="173">
        <f>ROUND(I261*H261,2)</f>
        <v>5000</v>
      </c>
      <c r="BL261" s="18" t="s">
        <v>213</v>
      </c>
      <c r="BM261" s="172" t="s">
        <v>494</v>
      </c>
    </row>
    <row r="262" s="2" customFormat="1" ht="21.75" customHeight="1">
      <c r="A262" s="31"/>
      <c r="B262" s="160"/>
      <c r="C262" s="161" t="s">
        <v>495</v>
      </c>
      <c r="D262" s="161" t="s">
        <v>129</v>
      </c>
      <c r="E262" s="162" t="s">
        <v>496</v>
      </c>
      <c r="F262" s="163" t="s">
        <v>497</v>
      </c>
      <c r="G262" s="164" t="s">
        <v>132</v>
      </c>
      <c r="H262" s="165">
        <v>4</v>
      </c>
      <c r="I262" s="166">
        <v>179</v>
      </c>
      <c r="J262" s="166">
        <f>ROUND(I262*H262,2)</f>
        <v>716</v>
      </c>
      <c r="K262" s="167"/>
      <c r="L262" s="32"/>
      <c r="M262" s="168" t="s">
        <v>1</v>
      </c>
      <c r="N262" s="169" t="s">
        <v>38</v>
      </c>
      <c r="O262" s="170">
        <v>0.40000000000000002</v>
      </c>
      <c r="P262" s="170">
        <f>O262*H262</f>
        <v>1.6000000000000001</v>
      </c>
      <c r="Q262" s="170">
        <v>0</v>
      </c>
      <c r="R262" s="170">
        <f>Q262*H262</f>
        <v>0</v>
      </c>
      <c r="S262" s="170">
        <v>0</v>
      </c>
      <c r="T262" s="171">
        <f>S262*H262</f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72" t="s">
        <v>213</v>
      </c>
      <c r="AT262" s="172" t="s">
        <v>129</v>
      </c>
      <c r="AU262" s="172" t="s">
        <v>83</v>
      </c>
      <c r="AY262" s="18" t="s">
        <v>126</v>
      </c>
      <c r="BE262" s="173">
        <f>IF(N262="základní",J262,0)</f>
        <v>716</v>
      </c>
      <c r="BF262" s="173">
        <f>IF(N262="snížená",J262,0)</f>
        <v>0</v>
      </c>
      <c r="BG262" s="173">
        <f>IF(N262="zákl. přenesená",J262,0)</f>
        <v>0</v>
      </c>
      <c r="BH262" s="173">
        <f>IF(N262="sníž. přenesená",J262,0)</f>
        <v>0</v>
      </c>
      <c r="BI262" s="173">
        <f>IF(N262="nulová",J262,0)</f>
        <v>0</v>
      </c>
      <c r="BJ262" s="18" t="s">
        <v>81</v>
      </c>
      <c r="BK262" s="173">
        <f>ROUND(I262*H262,2)</f>
        <v>716</v>
      </c>
      <c r="BL262" s="18" t="s">
        <v>213</v>
      </c>
      <c r="BM262" s="172" t="s">
        <v>498</v>
      </c>
    </row>
    <row r="263" s="2" customFormat="1" ht="16.5" customHeight="1">
      <c r="A263" s="31"/>
      <c r="B263" s="160"/>
      <c r="C263" s="195" t="s">
        <v>499</v>
      </c>
      <c r="D263" s="195" t="s">
        <v>235</v>
      </c>
      <c r="E263" s="196" t="s">
        <v>500</v>
      </c>
      <c r="F263" s="197" t="s">
        <v>501</v>
      </c>
      <c r="G263" s="198" t="s">
        <v>132</v>
      </c>
      <c r="H263" s="199">
        <v>4</v>
      </c>
      <c r="I263" s="200">
        <v>3410</v>
      </c>
      <c r="J263" s="200">
        <f>ROUND(I263*H263,2)</f>
        <v>13640</v>
      </c>
      <c r="K263" s="201"/>
      <c r="L263" s="202"/>
      <c r="M263" s="203" t="s">
        <v>1</v>
      </c>
      <c r="N263" s="204" t="s">
        <v>38</v>
      </c>
      <c r="O263" s="170">
        <v>0</v>
      </c>
      <c r="P263" s="170">
        <f>O263*H263</f>
        <v>0</v>
      </c>
      <c r="Q263" s="170">
        <v>0.0012800000000000001</v>
      </c>
      <c r="R263" s="170">
        <f>Q263*H263</f>
        <v>0.0051200000000000004</v>
      </c>
      <c r="S263" s="170">
        <v>0</v>
      </c>
      <c r="T263" s="171">
        <f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72" t="s">
        <v>238</v>
      </c>
      <c r="AT263" s="172" t="s">
        <v>235</v>
      </c>
      <c r="AU263" s="172" t="s">
        <v>83</v>
      </c>
      <c r="AY263" s="18" t="s">
        <v>126</v>
      </c>
      <c r="BE263" s="173">
        <f>IF(N263="základní",J263,0)</f>
        <v>13640</v>
      </c>
      <c r="BF263" s="173">
        <f>IF(N263="snížená",J263,0)</f>
        <v>0</v>
      </c>
      <c r="BG263" s="173">
        <f>IF(N263="zákl. přenesená",J263,0)</f>
        <v>0</v>
      </c>
      <c r="BH263" s="173">
        <f>IF(N263="sníž. přenesená",J263,0)</f>
        <v>0</v>
      </c>
      <c r="BI263" s="173">
        <f>IF(N263="nulová",J263,0)</f>
        <v>0</v>
      </c>
      <c r="BJ263" s="18" t="s">
        <v>81</v>
      </c>
      <c r="BK263" s="173">
        <f>ROUND(I263*H263,2)</f>
        <v>13640</v>
      </c>
      <c r="BL263" s="18" t="s">
        <v>213</v>
      </c>
      <c r="BM263" s="172" t="s">
        <v>502</v>
      </c>
    </row>
    <row r="264" s="2" customFormat="1" ht="16.5" customHeight="1">
      <c r="A264" s="31"/>
      <c r="B264" s="160"/>
      <c r="C264" s="161" t="s">
        <v>503</v>
      </c>
      <c r="D264" s="161" t="s">
        <v>129</v>
      </c>
      <c r="E264" s="162" t="s">
        <v>504</v>
      </c>
      <c r="F264" s="163" t="s">
        <v>505</v>
      </c>
      <c r="G264" s="164" t="s">
        <v>132</v>
      </c>
      <c r="H264" s="165">
        <v>1</v>
      </c>
      <c r="I264" s="166">
        <v>170</v>
      </c>
      <c r="J264" s="166">
        <f>ROUND(I264*H264,2)</f>
        <v>170</v>
      </c>
      <c r="K264" s="167"/>
      <c r="L264" s="32"/>
      <c r="M264" s="168" t="s">
        <v>1</v>
      </c>
      <c r="N264" s="169" t="s">
        <v>38</v>
      </c>
      <c r="O264" s="170">
        <v>0.38</v>
      </c>
      <c r="P264" s="170">
        <f>O264*H264</f>
        <v>0.38</v>
      </c>
      <c r="Q264" s="170">
        <v>0</v>
      </c>
      <c r="R264" s="170">
        <f>Q264*H264</f>
        <v>0</v>
      </c>
      <c r="S264" s="170">
        <v>0</v>
      </c>
      <c r="T264" s="171">
        <f>S264*H264</f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72" t="s">
        <v>213</v>
      </c>
      <c r="AT264" s="172" t="s">
        <v>129</v>
      </c>
      <c r="AU264" s="172" t="s">
        <v>83</v>
      </c>
      <c r="AY264" s="18" t="s">
        <v>126</v>
      </c>
      <c r="BE264" s="173">
        <f>IF(N264="základní",J264,0)</f>
        <v>170</v>
      </c>
      <c r="BF264" s="173">
        <f>IF(N264="snížená",J264,0)</f>
        <v>0</v>
      </c>
      <c r="BG264" s="173">
        <f>IF(N264="zákl. přenesená",J264,0)</f>
        <v>0</v>
      </c>
      <c r="BH264" s="173">
        <f>IF(N264="sníž. přenesená",J264,0)</f>
        <v>0</v>
      </c>
      <c r="BI264" s="173">
        <f>IF(N264="nulová",J264,0)</f>
        <v>0</v>
      </c>
      <c r="BJ264" s="18" t="s">
        <v>81</v>
      </c>
      <c r="BK264" s="173">
        <f>ROUND(I264*H264,2)</f>
        <v>170</v>
      </c>
      <c r="BL264" s="18" t="s">
        <v>213</v>
      </c>
      <c r="BM264" s="172" t="s">
        <v>506</v>
      </c>
    </row>
    <row r="265" s="2" customFormat="1" ht="16.5" customHeight="1">
      <c r="A265" s="31"/>
      <c r="B265" s="160"/>
      <c r="C265" s="195" t="s">
        <v>507</v>
      </c>
      <c r="D265" s="195" t="s">
        <v>235</v>
      </c>
      <c r="E265" s="196" t="s">
        <v>508</v>
      </c>
      <c r="F265" s="197" t="s">
        <v>509</v>
      </c>
      <c r="G265" s="198" t="s">
        <v>132</v>
      </c>
      <c r="H265" s="199">
        <v>1</v>
      </c>
      <c r="I265" s="200">
        <v>541</v>
      </c>
      <c r="J265" s="200">
        <f>ROUND(I265*H265,2)</f>
        <v>541</v>
      </c>
      <c r="K265" s="201"/>
      <c r="L265" s="202"/>
      <c r="M265" s="203" t="s">
        <v>1</v>
      </c>
      <c r="N265" s="204" t="s">
        <v>38</v>
      </c>
      <c r="O265" s="170">
        <v>0</v>
      </c>
      <c r="P265" s="170">
        <f>O265*H265</f>
        <v>0</v>
      </c>
      <c r="Q265" s="170">
        <v>0.00012</v>
      </c>
      <c r="R265" s="170">
        <f>Q265*H265</f>
        <v>0.00012</v>
      </c>
      <c r="S265" s="170">
        <v>0</v>
      </c>
      <c r="T265" s="171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72" t="s">
        <v>238</v>
      </c>
      <c r="AT265" s="172" t="s">
        <v>235</v>
      </c>
      <c r="AU265" s="172" t="s">
        <v>83</v>
      </c>
      <c r="AY265" s="18" t="s">
        <v>126</v>
      </c>
      <c r="BE265" s="173">
        <f>IF(N265="základní",J265,0)</f>
        <v>541</v>
      </c>
      <c r="BF265" s="173">
        <f>IF(N265="snížená",J265,0)</f>
        <v>0</v>
      </c>
      <c r="BG265" s="173">
        <f>IF(N265="zákl. přenesená",J265,0)</f>
        <v>0</v>
      </c>
      <c r="BH265" s="173">
        <f>IF(N265="sníž. přenesená",J265,0)</f>
        <v>0</v>
      </c>
      <c r="BI265" s="173">
        <f>IF(N265="nulová",J265,0)</f>
        <v>0</v>
      </c>
      <c r="BJ265" s="18" t="s">
        <v>81</v>
      </c>
      <c r="BK265" s="173">
        <f>ROUND(I265*H265,2)</f>
        <v>541</v>
      </c>
      <c r="BL265" s="18" t="s">
        <v>213</v>
      </c>
      <c r="BM265" s="172" t="s">
        <v>510</v>
      </c>
    </row>
    <row r="266" s="2" customFormat="1" ht="16.5" customHeight="1">
      <c r="A266" s="31"/>
      <c r="B266" s="160"/>
      <c r="C266" s="161" t="s">
        <v>511</v>
      </c>
      <c r="D266" s="161" t="s">
        <v>129</v>
      </c>
      <c r="E266" s="162" t="s">
        <v>512</v>
      </c>
      <c r="F266" s="163" t="s">
        <v>513</v>
      </c>
      <c r="G266" s="164" t="s">
        <v>132</v>
      </c>
      <c r="H266" s="165">
        <v>7</v>
      </c>
      <c r="I266" s="166">
        <v>157</v>
      </c>
      <c r="J266" s="166">
        <f>ROUND(I266*H266,2)</f>
        <v>1099</v>
      </c>
      <c r="K266" s="167"/>
      <c r="L266" s="32"/>
      <c r="M266" s="168" t="s">
        <v>1</v>
      </c>
      <c r="N266" s="169" t="s">
        <v>38</v>
      </c>
      <c r="O266" s="170">
        <v>0.34999999999999998</v>
      </c>
      <c r="P266" s="170">
        <f>O266*H266</f>
        <v>2.4499999999999997</v>
      </c>
      <c r="Q266" s="170">
        <v>0</v>
      </c>
      <c r="R266" s="170">
        <f>Q266*H266</f>
        <v>0</v>
      </c>
      <c r="S266" s="170">
        <v>0</v>
      </c>
      <c r="T266" s="171">
        <f>S266*H266</f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72" t="s">
        <v>213</v>
      </c>
      <c r="AT266" s="172" t="s">
        <v>129</v>
      </c>
      <c r="AU266" s="172" t="s">
        <v>83</v>
      </c>
      <c r="AY266" s="18" t="s">
        <v>126</v>
      </c>
      <c r="BE266" s="173">
        <f>IF(N266="základní",J266,0)</f>
        <v>1099</v>
      </c>
      <c r="BF266" s="173">
        <f>IF(N266="snížená",J266,0)</f>
        <v>0</v>
      </c>
      <c r="BG266" s="173">
        <f>IF(N266="zákl. přenesená",J266,0)</f>
        <v>0</v>
      </c>
      <c r="BH266" s="173">
        <f>IF(N266="sníž. přenesená",J266,0)</f>
        <v>0</v>
      </c>
      <c r="BI266" s="173">
        <f>IF(N266="nulová",J266,0)</f>
        <v>0</v>
      </c>
      <c r="BJ266" s="18" t="s">
        <v>81</v>
      </c>
      <c r="BK266" s="173">
        <f>ROUND(I266*H266,2)</f>
        <v>1099</v>
      </c>
      <c r="BL266" s="18" t="s">
        <v>213</v>
      </c>
      <c r="BM266" s="172" t="s">
        <v>514</v>
      </c>
    </row>
    <row r="267" s="2" customFormat="1" ht="16.5" customHeight="1">
      <c r="A267" s="31"/>
      <c r="B267" s="160"/>
      <c r="C267" s="195" t="s">
        <v>515</v>
      </c>
      <c r="D267" s="195" t="s">
        <v>235</v>
      </c>
      <c r="E267" s="196" t="s">
        <v>516</v>
      </c>
      <c r="F267" s="197" t="s">
        <v>517</v>
      </c>
      <c r="G267" s="198" t="s">
        <v>162</v>
      </c>
      <c r="H267" s="199">
        <v>10</v>
      </c>
      <c r="I267" s="200">
        <v>167</v>
      </c>
      <c r="J267" s="200">
        <f>ROUND(I267*H267,2)</f>
        <v>1670</v>
      </c>
      <c r="K267" s="201"/>
      <c r="L267" s="202"/>
      <c r="M267" s="203" t="s">
        <v>1</v>
      </c>
      <c r="N267" s="204" t="s">
        <v>38</v>
      </c>
      <c r="O267" s="170">
        <v>0</v>
      </c>
      <c r="P267" s="170">
        <f>O267*H267</f>
        <v>0</v>
      </c>
      <c r="Q267" s="170">
        <v>0.00040999999999999999</v>
      </c>
      <c r="R267" s="170">
        <f>Q267*H267</f>
        <v>0.0040999999999999995</v>
      </c>
      <c r="S267" s="170">
        <v>0</v>
      </c>
      <c r="T267" s="171">
        <f>S267*H267</f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72" t="s">
        <v>238</v>
      </c>
      <c r="AT267" s="172" t="s">
        <v>235</v>
      </c>
      <c r="AU267" s="172" t="s">
        <v>83</v>
      </c>
      <c r="AY267" s="18" t="s">
        <v>126</v>
      </c>
      <c r="BE267" s="173">
        <f>IF(N267="základní",J267,0)</f>
        <v>1670</v>
      </c>
      <c r="BF267" s="173">
        <f>IF(N267="snížená",J267,0)</f>
        <v>0</v>
      </c>
      <c r="BG267" s="173">
        <f>IF(N267="zákl. přenesená",J267,0)</f>
        <v>0</v>
      </c>
      <c r="BH267" s="173">
        <f>IF(N267="sníž. přenesená",J267,0)</f>
        <v>0</v>
      </c>
      <c r="BI267" s="173">
        <f>IF(N267="nulová",J267,0)</f>
        <v>0</v>
      </c>
      <c r="BJ267" s="18" t="s">
        <v>81</v>
      </c>
      <c r="BK267" s="173">
        <f>ROUND(I267*H267,2)</f>
        <v>1670</v>
      </c>
      <c r="BL267" s="18" t="s">
        <v>213</v>
      </c>
      <c r="BM267" s="172" t="s">
        <v>518</v>
      </c>
    </row>
    <row r="268" s="2" customFormat="1" ht="24.15" customHeight="1">
      <c r="A268" s="31"/>
      <c r="B268" s="160"/>
      <c r="C268" s="161" t="s">
        <v>519</v>
      </c>
      <c r="D268" s="161" t="s">
        <v>129</v>
      </c>
      <c r="E268" s="162" t="s">
        <v>520</v>
      </c>
      <c r="F268" s="163" t="s">
        <v>521</v>
      </c>
      <c r="G268" s="164" t="s">
        <v>377</v>
      </c>
      <c r="H268" s="165">
        <v>5077.1599999999999</v>
      </c>
      <c r="I268" s="166">
        <v>0.52000000000000002</v>
      </c>
      <c r="J268" s="166">
        <f>ROUND(I268*H268,2)</f>
        <v>2640.1199999999999</v>
      </c>
      <c r="K268" s="167"/>
      <c r="L268" s="32"/>
      <c r="M268" s="168" t="s">
        <v>1</v>
      </c>
      <c r="N268" s="169" t="s">
        <v>38</v>
      </c>
      <c r="O268" s="170">
        <v>0</v>
      </c>
      <c r="P268" s="170">
        <f>O268*H268</f>
        <v>0</v>
      </c>
      <c r="Q268" s="170">
        <v>0</v>
      </c>
      <c r="R268" s="170">
        <f>Q268*H268</f>
        <v>0</v>
      </c>
      <c r="S268" s="170">
        <v>0</v>
      </c>
      <c r="T268" s="171">
        <f>S268*H268</f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72" t="s">
        <v>213</v>
      </c>
      <c r="AT268" s="172" t="s">
        <v>129</v>
      </c>
      <c r="AU268" s="172" t="s">
        <v>83</v>
      </c>
      <c r="AY268" s="18" t="s">
        <v>126</v>
      </c>
      <c r="BE268" s="173">
        <f>IF(N268="základní",J268,0)</f>
        <v>2640.1199999999999</v>
      </c>
      <c r="BF268" s="173">
        <f>IF(N268="snížená",J268,0)</f>
        <v>0</v>
      </c>
      <c r="BG268" s="173">
        <f>IF(N268="zákl. přenesená",J268,0)</f>
        <v>0</v>
      </c>
      <c r="BH268" s="173">
        <f>IF(N268="sníž. přenesená",J268,0)</f>
        <v>0</v>
      </c>
      <c r="BI268" s="173">
        <f>IF(N268="nulová",J268,0)</f>
        <v>0</v>
      </c>
      <c r="BJ268" s="18" t="s">
        <v>81</v>
      </c>
      <c r="BK268" s="173">
        <f>ROUND(I268*H268,2)</f>
        <v>2640.1199999999999</v>
      </c>
      <c r="BL268" s="18" t="s">
        <v>213</v>
      </c>
      <c r="BM268" s="172" t="s">
        <v>522</v>
      </c>
    </row>
    <row r="269" s="12" customFormat="1" ht="22.8" customHeight="1">
      <c r="A269" s="12"/>
      <c r="B269" s="148"/>
      <c r="C269" s="12"/>
      <c r="D269" s="149" t="s">
        <v>72</v>
      </c>
      <c r="E269" s="158" t="s">
        <v>523</v>
      </c>
      <c r="F269" s="158" t="s">
        <v>524</v>
      </c>
      <c r="G269" s="12"/>
      <c r="H269" s="12"/>
      <c r="I269" s="12"/>
      <c r="J269" s="159">
        <f>BK269</f>
        <v>35853.760000000002</v>
      </c>
      <c r="K269" s="12"/>
      <c r="L269" s="148"/>
      <c r="M269" s="152"/>
      <c r="N269" s="153"/>
      <c r="O269" s="153"/>
      <c r="P269" s="154">
        <f>SUM(P270:P296)</f>
        <v>47.441100000000006</v>
      </c>
      <c r="Q269" s="153"/>
      <c r="R269" s="154">
        <f>SUM(R270:R296)</f>
        <v>0.72846727999999983</v>
      </c>
      <c r="S269" s="153"/>
      <c r="T269" s="155">
        <f>SUM(T270:T296)</f>
        <v>0.77999999999999992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49" t="s">
        <v>83</v>
      </c>
      <c r="AT269" s="156" t="s">
        <v>72</v>
      </c>
      <c r="AU269" s="156" t="s">
        <v>81</v>
      </c>
      <c r="AY269" s="149" t="s">
        <v>126</v>
      </c>
      <c r="BK269" s="157">
        <f>SUM(BK270:BK296)</f>
        <v>35853.760000000002</v>
      </c>
    </row>
    <row r="270" s="2" customFormat="1" ht="16.5" customHeight="1">
      <c r="A270" s="31"/>
      <c r="B270" s="160"/>
      <c r="C270" s="161" t="s">
        <v>525</v>
      </c>
      <c r="D270" s="161" t="s">
        <v>129</v>
      </c>
      <c r="E270" s="162" t="s">
        <v>526</v>
      </c>
      <c r="F270" s="163" t="s">
        <v>527</v>
      </c>
      <c r="G270" s="164" t="s">
        <v>146</v>
      </c>
      <c r="H270" s="165">
        <v>57.100000000000001</v>
      </c>
      <c r="I270" s="166">
        <v>107</v>
      </c>
      <c r="J270" s="166">
        <f>ROUND(I270*H270,2)</f>
        <v>6109.6999999999998</v>
      </c>
      <c r="K270" s="167"/>
      <c r="L270" s="32"/>
      <c r="M270" s="168" t="s">
        <v>1</v>
      </c>
      <c r="N270" s="169" t="s">
        <v>38</v>
      </c>
      <c r="O270" s="170">
        <v>0.153</v>
      </c>
      <c r="P270" s="170">
        <f>O270*H270</f>
        <v>8.7363</v>
      </c>
      <c r="Q270" s="170">
        <v>0.00040999999999999999</v>
      </c>
      <c r="R270" s="170">
        <f>Q270*H270</f>
        <v>0.023411000000000001</v>
      </c>
      <c r="S270" s="170">
        <v>0</v>
      </c>
      <c r="T270" s="171">
        <f>S270*H270</f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72" t="s">
        <v>213</v>
      </c>
      <c r="AT270" s="172" t="s">
        <v>129</v>
      </c>
      <c r="AU270" s="172" t="s">
        <v>83</v>
      </c>
      <c r="AY270" s="18" t="s">
        <v>126</v>
      </c>
      <c r="BE270" s="173">
        <f>IF(N270="základní",J270,0)</f>
        <v>6109.6999999999998</v>
      </c>
      <c r="BF270" s="173">
        <f>IF(N270="snížená",J270,0)</f>
        <v>0</v>
      </c>
      <c r="BG270" s="173">
        <f>IF(N270="zákl. přenesená",J270,0)</f>
        <v>0</v>
      </c>
      <c r="BH270" s="173">
        <f>IF(N270="sníž. přenesená",J270,0)</f>
        <v>0</v>
      </c>
      <c r="BI270" s="173">
        <f>IF(N270="nulová",J270,0)</f>
        <v>0</v>
      </c>
      <c r="BJ270" s="18" t="s">
        <v>81</v>
      </c>
      <c r="BK270" s="173">
        <f>ROUND(I270*H270,2)</f>
        <v>6109.6999999999998</v>
      </c>
      <c r="BL270" s="18" t="s">
        <v>213</v>
      </c>
      <c r="BM270" s="172" t="s">
        <v>528</v>
      </c>
    </row>
    <row r="271" s="13" customFormat="1">
      <c r="A271" s="13"/>
      <c r="B271" s="174"/>
      <c r="C271" s="13"/>
      <c r="D271" s="175" t="s">
        <v>135</v>
      </c>
      <c r="E271" s="176" t="s">
        <v>1</v>
      </c>
      <c r="F271" s="177" t="s">
        <v>529</v>
      </c>
      <c r="G271" s="13"/>
      <c r="H271" s="176" t="s">
        <v>1</v>
      </c>
      <c r="I271" s="13"/>
      <c r="J271" s="13"/>
      <c r="K271" s="13"/>
      <c r="L271" s="174"/>
      <c r="M271" s="178"/>
      <c r="N271" s="179"/>
      <c r="O271" s="179"/>
      <c r="P271" s="179"/>
      <c r="Q271" s="179"/>
      <c r="R271" s="179"/>
      <c r="S271" s="179"/>
      <c r="T271" s="180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76" t="s">
        <v>135</v>
      </c>
      <c r="AU271" s="176" t="s">
        <v>83</v>
      </c>
      <c r="AV271" s="13" t="s">
        <v>81</v>
      </c>
      <c r="AW271" s="13" t="s">
        <v>30</v>
      </c>
      <c r="AX271" s="13" t="s">
        <v>73</v>
      </c>
      <c r="AY271" s="176" t="s">
        <v>126</v>
      </c>
    </row>
    <row r="272" s="13" customFormat="1">
      <c r="A272" s="13"/>
      <c r="B272" s="174"/>
      <c r="C272" s="13"/>
      <c r="D272" s="175" t="s">
        <v>135</v>
      </c>
      <c r="E272" s="176" t="s">
        <v>1</v>
      </c>
      <c r="F272" s="177" t="s">
        <v>216</v>
      </c>
      <c r="G272" s="13"/>
      <c r="H272" s="176" t="s">
        <v>1</v>
      </c>
      <c r="I272" s="13"/>
      <c r="J272" s="13"/>
      <c r="K272" s="13"/>
      <c r="L272" s="174"/>
      <c r="M272" s="178"/>
      <c r="N272" s="179"/>
      <c r="O272" s="179"/>
      <c r="P272" s="179"/>
      <c r="Q272" s="179"/>
      <c r="R272" s="179"/>
      <c r="S272" s="179"/>
      <c r="T272" s="180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76" t="s">
        <v>135</v>
      </c>
      <c r="AU272" s="176" t="s">
        <v>83</v>
      </c>
      <c r="AV272" s="13" t="s">
        <v>81</v>
      </c>
      <c r="AW272" s="13" t="s">
        <v>30</v>
      </c>
      <c r="AX272" s="13" t="s">
        <v>73</v>
      </c>
      <c r="AY272" s="176" t="s">
        <v>126</v>
      </c>
    </row>
    <row r="273" s="14" customFormat="1">
      <c r="A273" s="14"/>
      <c r="B273" s="181"/>
      <c r="C273" s="14"/>
      <c r="D273" s="175" t="s">
        <v>135</v>
      </c>
      <c r="E273" s="182" t="s">
        <v>1</v>
      </c>
      <c r="F273" s="183" t="s">
        <v>217</v>
      </c>
      <c r="G273" s="14"/>
      <c r="H273" s="184">
        <v>57.100000000000001</v>
      </c>
      <c r="I273" s="14"/>
      <c r="J273" s="14"/>
      <c r="K273" s="14"/>
      <c r="L273" s="181"/>
      <c r="M273" s="185"/>
      <c r="N273" s="186"/>
      <c r="O273" s="186"/>
      <c r="P273" s="186"/>
      <c r="Q273" s="186"/>
      <c r="R273" s="186"/>
      <c r="S273" s="186"/>
      <c r="T273" s="187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182" t="s">
        <v>135</v>
      </c>
      <c r="AU273" s="182" t="s">
        <v>83</v>
      </c>
      <c r="AV273" s="14" t="s">
        <v>83</v>
      </c>
      <c r="AW273" s="14" t="s">
        <v>30</v>
      </c>
      <c r="AX273" s="14" t="s">
        <v>81</v>
      </c>
      <c r="AY273" s="182" t="s">
        <v>126</v>
      </c>
    </row>
    <row r="274" s="2" customFormat="1" ht="16.5" customHeight="1">
      <c r="A274" s="31"/>
      <c r="B274" s="160"/>
      <c r="C274" s="195" t="s">
        <v>530</v>
      </c>
      <c r="D274" s="195" t="s">
        <v>235</v>
      </c>
      <c r="E274" s="196" t="s">
        <v>531</v>
      </c>
      <c r="F274" s="197" t="s">
        <v>532</v>
      </c>
      <c r="G274" s="198" t="s">
        <v>146</v>
      </c>
      <c r="H274" s="199">
        <v>59.954999999999998</v>
      </c>
      <c r="I274" s="200">
        <v>88.700000000000003</v>
      </c>
      <c r="J274" s="200">
        <f>ROUND(I274*H274,2)</f>
        <v>5318.0100000000002</v>
      </c>
      <c r="K274" s="201"/>
      <c r="L274" s="202"/>
      <c r="M274" s="203" t="s">
        <v>1</v>
      </c>
      <c r="N274" s="204" t="s">
        <v>38</v>
      </c>
      <c r="O274" s="170">
        <v>0</v>
      </c>
      <c r="P274" s="170">
        <f>O274*H274</f>
        <v>0</v>
      </c>
      <c r="Q274" s="170">
        <v>0.0089999999999999993</v>
      </c>
      <c r="R274" s="170">
        <f>Q274*H274</f>
        <v>0.53959499999999994</v>
      </c>
      <c r="S274" s="170">
        <v>0</v>
      </c>
      <c r="T274" s="171">
        <f>S274*H274</f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72" t="s">
        <v>238</v>
      </c>
      <c r="AT274" s="172" t="s">
        <v>235</v>
      </c>
      <c r="AU274" s="172" t="s">
        <v>83</v>
      </c>
      <c r="AY274" s="18" t="s">
        <v>126</v>
      </c>
      <c r="BE274" s="173">
        <f>IF(N274="základní",J274,0)</f>
        <v>5318.0100000000002</v>
      </c>
      <c r="BF274" s="173">
        <f>IF(N274="snížená",J274,0)</f>
        <v>0</v>
      </c>
      <c r="BG274" s="173">
        <f>IF(N274="zákl. přenesená",J274,0)</f>
        <v>0</v>
      </c>
      <c r="BH274" s="173">
        <f>IF(N274="sníž. přenesená",J274,0)</f>
        <v>0</v>
      </c>
      <c r="BI274" s="173">
        <f>IF(N274="nulová",J274,0)</f>
        <v>0</v>
      </c>
      <c r="BJ274" s="18" t="s">
        <v>81</v>
      </c>
      <c r="BK274" s="173">
        <f>ROUND(I274*H274,2)</f>
        <v>5318.0100000000002</v>
      </c>
      <c r="BL274" s="18" t="s">
        <v>213</v>
      </c>
      <c r="BM274" s="172" t="s">
        <v>533</v>
      </c>
    </row>
    <row r="275" s="14" customFormat="1">
      <c r="A275" s="14"/>
      <c r="B275" s="181"/>
      <c r="C275" s="14"/>
      <c r="D275" s="175" t="s">
        <v>135</v>
      </c>
      <c r="E275" s="14"/>
      <c r="F275" s="183" t="s">
        <v>534</v>
      </c>
      <c r="G275" s="14"/>
      <c r="H275" s="184">
        <v>59.954999999999998</v>
      </c>
      <c r="I275" s="14"/>
      <c r="J275" s="14"/>
      <c r="K275" s="14"/>
      <c r="L275" s="181"/>
      <c r="M275" s="185"/>
      <c r="N275" s="186"/>
      <c r="O275" s="186"/>
      <c r="P275" s="186"/>
      <c r="Q275" s="186"/>
      <c r="R275" s="186"/>
      <c r="S275" s="186"/>
      <c r="T275" s="187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182" t="s">
        <v>135</v>
      </c>
      <c r="AU275" s="182" t="s">
        <v>83</v>
      </c>
      <c r="AV275" s="14" t="s">
        <v>83</v>
      </c>
      <c r="AW275" s="14" t="s">
        <v>3</v>
      </c>
      <c r="AX275" s="14" t="s">
        <v>81</v>
      </c>
      <c r="AY275" s="182" t="s">
        <v>126</v>
      </c>
    </row>
    <row r="276" s="2" customFormat="1" ht="16.5" customHeight="1">
      <c r="A276" s="31"/>
      <c r="B276" s="160"/>
      <c r="C276" s="161" t="s">
        <v>535</v>
      </c>
      <c r="D276" s="161" t="s">
        <v>129</v>
      </c>
      <c r="E276" s="162" t="s">
        <v>536</v>
      </c>
      <c r="F276" s="163" t="s">
        <v>537</v>
      </c>
      <c r="G276" s="164" t="s">
        <v>146</v>
      </c>
      <c r="H276" s="165">
        <v>57.100000000000001</v>
      </c>
      <c r="I276" s="166">
        <v>55.399999999999999</v>
      </c>
      <c r="J276" s="166">
        <f>ROUND(I276*H276,2)</f>
        <v>3163.3400000000001</v>
      </c>
      <c r="K276" s="167"/>
      <c r="L276" s="32"/>
      <c r="M276" s="168" t="s">
        <v>1</v>
      </c>
      <c r="N276" s="169" t="s">
        <v>38</v>
      </c>
      <c r="O276" s="170">
        <v>0.099000000000000005</v>
      </c>
      <c r="P276" s="170">
        <f>O276*H276</f>
        <v>5.6529000000000007</v>
      </c>
      <c r="Q276" s="170">
        <v>0</v>
      </c>
      <c r="R276" s="170">
        <f>Q276*H276</f>
        <v>0</v>
      </c>
      <c r="S276" s="170">
        <v>0</v>
      </c>
      <c r="T276" s="171">
        <f>S276*H276</f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72" t="s">
        <v>213</v>
      </c>
      <c r="AT276" s="172" t="s">
        <v>129</v>
      </c>
      <c r="AU276" s="172" t="s">
        <v>83</v>
      </c>
      <c r="AY276" s="18" t="s">
        <v>126</v>
      </c>
      <c r="BE276" s="173">
        <f>IF(N276="základní",J276,0)</f>
        <v>3163.3400000000001</v>
      </c>
      <c r="BF276" s="173">
        <f>IF(N276="snížená",J276,0)</f>
        <v>0</v>
      </c>
      <c r="BG276" s="173">
        <f>IF(N276="zákl. přenesená",J276,0)</f>
        <v>0</v>
      </c>
      <c r="BH276" s="173">
        <f>IF(N276="sníž. přenesená",J276,0)</f>
        <v>0</v>
      </c>
      <c r="BI276" s="173">
        <f>IF(N276="nulová",J276,0)</f>
        <v>0</v>
      </c>
      <c r="BJ276" s="18" t="s">
        <v>81</v>
      </c>
      <c r="BK276" s="173">
        <f>ROUND(I276*H276,2)</f>
        <v>3163.3400000000001</v>
      </c>
      <c r="BL276" s="18" t="s">
        <v>213</v>
      </c>
      <c r="BM276" s="172" t="s">
        <v>538</v>
      </c>
    </row>
    <row r="277" s="2" customFormat="1" ht="24.15" customHeight="1">
      <c r="A277" s="31"/>
      <c r="B277" s="160"/>
      <c r="C277" s="195" t="s">
        <v>539</v>
      </c>
      <c r="D277" s="195" t="s">
        <v>235</v>
      </c>
      <c r="E277" s="196" t="s">
        <v>540</v>
      </c>
      <c r="F277" s="197" t="s">
        <v>541</v>
      </c>
      <c r="G277" s="198" t="s">
        <v>146</v>
      </c>
      <c r="H277" s="199">
        <v>64.152000000000001</v>
      </c>
      <c r="I277" s="200">
        <v>25.300000000000001</v>
      </c>
      <c r="J277" s="200">
        <f>ROUND(I277*H277,2)</f>
        <v>1623.05</v>
      </c>
      <c r="K277" s="201"/>
      <c r="L277" s="202"/>
      <c r="M277" s="203" t="s">
        <v>1</v>
      </c>
      <c r="N277" s="204" t="s">
        <v>38</v>
      </c>
      <c r="O277" s="170">
        <v>0</v>
      </c>
      <c r="P277" s="170">
        <f>O277*H277</f>
        <v>0</v>
      </c>
      <c r="Q277" s="170">
        <v>0.00013999999999999999</v>
      </c>
      <c r="R277" s="170">
        <f>Q277*H277</f>
        <v>0.0089812799999999995</v>
      </c>
      <c r="S277" s="170">
        <v>0</v>
      </c>
      <c r="T277" s="171">
        <f>S277*H277</f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72" t="s">
        <v>238</v>
      </c>
      <c r="AT277" s="172" t="s">
        <v>235</v>
      </c>
      <c r="AU277" s="172" t="s">
        <v>83</v>
      </c>
      <c r="AY277" s="18" t="s">
        <v>126</v>
      </c>
      <c r="BE277" s="173">
        <f>IF(N277="základní",J277,0)</f>
        <v>1623.05</v>
      </c>
      <c r="BF277" s="173">
        <f>IF(N277="snížená",J277,0)</f>
        <v>0</v>
      </c>
      <c r="BG277" s="173">
        <f>IF(N277="zákl. přenesená",J277,0)</f>
        <v>0</v>
      </c>
      <c r="BH277" s="173">
        <f>IF(N277="sníž. přenesená",J277,0)</f>
        <v>0</v>
      </c>
      <c r="BI277" s="173">
        <f>IF(N277="nulová",J277,0)</f>
        <v>0</v>
      </c>
      <c r="BJ277" s="18" t="s">
        <v>81</v>
      </c>
      <c r="BK277" s="173">
        <f>ROUND(I277*H277,2)</f>
        <v>1623.05</v>
      </c>
      <c r="BL277" s="18" t="s">
        <v>213</v>
      </c>
      <c r="BM277" s="172" t="s">
        <v>542</v>
      </c>
    </row>
    <row r="278" s="14" customFormat="1">
      <c r="A278" s="14"/>
      <c r="B278" s="181"/>
      <c r="C278" s="14"/>
      <c r="D278" s="175" t="s">
        <v>135</v>
      </c>
      <c r="E278" s="14"/>
      <c r="F278" s="183" t="s">
        <v>543</v>
      </c>
      <c r="G278" s="14"/>
      <c r="H278" s="184">
        <v>64.152000000000001</v>
      </c>
      <c r="I278" s="14"/>
      <c r="J278" s="14"/>
      <c r="K278" s="14"/>
      <c r="L278" s="181"/>
      <c r="M278" s="185"/>
      <c r="N278" s="186"/>
      <c r="O278" s="186"/>
      <c r="P278" s="186"/>
      <c r="Q278" s="186"/>
      <c r="R278" s="186"/>
      <c r="S278" s="186"/>
      <c r="T278" s="187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182" t="s">
        <v>135</v>
      </c>
      <c r="AU278" s="182" t="s">
        <v>83</v>
      </c>
      <c r="AV278" s="14" t="s">
        <v>83</v>
      </c>
      <c r="AW278" s="14" t="s">
        <v>3</v>
      </c>
      <c r="AX278" s="14" t="s">
        <v>81</v>
      </c>
      <c r="AY278" s="182" t="s">
        <v>126</v>
      </c>
    </row>
    <row r="279" s="2" customFormat="1" ht="16.5" customHeight="1">
      <c r="A279" s="31"/>
      <c r="B279" s="160"/>
      <c r="C279" s="161" t="s">
        <v>544</v>
      </c>
      <c r="D279" s="161" t="s">
        <v>129</v>
      </c>
      <c r="E279" s="162" t="s">
        <v>545</v>
      </c>
      <c r="F279" s="163" t="s">
        <v>546</v>
      </c>
      <c r="G279" s="164" t="s">
        <v>146</v>
      </c>
      <c r="H279" s="165">
        <v>57.100000000000001</v>
      </c>
      <c r="I279" s="166">
        <v>14.5</v>
      </c>
      <c r="J279" s="166">
        <f>ROUND(I279*H279,2)</f>
        <v>827.95000000000005</v>
      </c>
      <c r="K279" s="167"/>
      <c r="L279" s="32"/>
      <c r="M279" s="168" t="s">
        <v>1</v>
      </c>
      <c r="N279" s="169" t="s">
        <v>38</v>
      </c>
      <c r="O279" s="170">
        <v>0.099000000000000005</v>
      </c>
      <c r="P279" s="170">
        <f>O279*H279</f>
        <v>5.6529000000000007</v>
      </c>
      <c r="Q279" s="170">
        <v>0</v>
      </c>
      <c r="R279" s="170">
        <f>Q279*H279</f>
        <v>0</v>
      </c>
      <c r="S279" s="170">
        <v>0</v>
      </c>
      <c r="T279" s="171">
        <f>S279*H279</f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72" t="s">
        <v>213</v>
      </c>
      <c r="AT279" s="172" t="s">
        <v>129</v>
      </c>
      <c r="AU279" s="172" t="s">
        <v>83</v>
      </c>
      <c r="AY279" s="18" t="s">
        <v>126</v>
      </c>
      <c r="BE279" s="173">
        <f>IF(N279="základní",J279,0)</f>
        <v>827.95000000000005</v>
      </c>
      <c r="BF279" s="173">
        <f>IF(N279="snížená",J279,0)</f>
        <v>0</v>
      </c>
      <c r="BG279" s="173">
        <f>IF(N279="zákl. přenesená",J279,0)</f>
        <v>0</v>
      </c>
      <c r="BH279" s="173">
        <f>IF(N279="sníž. přenesená",J279,0)</f>
        <v>0</v>
      </c>
      <c r="BI279" s="173">
        <f>IF(N279="nulová",J279,0)</f>
        <v>0</v>
      </c>
      <c r="BJ279" s="18" t="s">
        <v>81</v>
      </c>
      <c r="BK279" s="173">
        <f>ROUND(I279*H279,2)</f>
        <v>827.95000000000005</v>
      </c>
      <c r="BL279" s="18" t="s">
        <v>213</v>
      </c>
      <c r="BM279" s="172" t="s">
        <v>547</v>
      </c>
    </row>
    <row r="280" s="2" customFormat="1" ht="21.75" customHeight="1">
      <c r="A280" s="31"/>
      <c r="B280" s="160"/>
      <c r="C280" s="161" t="s">
        <v>548</v>
      </c>
      <c r="D280" s="161" t="s">
        <v>129</v>
      </c>
      <c r="E280" s="162" t="s">
        <v>549</v>
      </c>
      <c r="F280" s="163" t="s">
        <v>550</v>
      </c>
      <c r="G280" s="164" t="s">
        <v>146</v>
      </c>
      <c r="H280" s="165">
        <v>114.2</v>
      </c>
      <c r="I280" s="166">
        <v>61.5</v>
      </c>
      <c r="J280" s="166">
        <f>ROUND(I280*H280,2)</f>
        <v>7023.3000000000002</v>
      </c>
      <c r="K280" s="167"/>
      <c r="L280" s="32"/>
      <c r="M280" s="168" t="s">
        <v>1</v>
      </c>
      <c r="N280" s="169" t="s">
        <v>38</v>
      </c>
      <c r="O280" s="170">
        <v>0.11</v>
      </c>
      <c r="P280" s="170">
        <f>O280*H280</f>
        <v>12.562000000000001</v>
      </c>
      <c r="Q280" s="170">
        <v>0.001</v>
      </c>
      <c r="R280" s="170">
        <f>Q280*H280</f>
        <v>0.11420000000000001</v>
      </c>
      <c r="S280" s="170">
        <v>0</v>
      </c>
      <c r="T280" s="171">
        <f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72" t="s">
        <v>213</v>
      </c>
      <c r="AT280" s="172" t="s">
        <v>129</v>
      </c>
      <c r="AU280" s="172" t="s">
        <v>83</v>
      </c>
      <c r="AY280" s="18" t="s">
        <v>126</v>
      </c>
      <c r="BE280" s="173">
        <f>IF(N280="základní",J280,0)</f>
        <v>7023.3000000000002</v>
      </c>
      <c r="BF280" s="173">
        <f>IF(N280="snížená",J280,0)</f>
        <v>0</v>
      </c>
      <c r="BG280" s="173">
        <f>IF(N280="zákl. přenesená",J280,0)</f>
        <v>0</v>
      </c>
      <c r="BH280" s="173">
        <f>IF(N280="sníž. přenesená",J280,0)</f>
        <v>0</v>
      </c>
      <c r="BI280" s="173">
        <f>IF(N280="nulová",J280,0)</f>
        <v>0</v>
      </c>
      <c r="BJ280" s="18" t="s">
        <v>81</v>
      </c>
      <c r="BK280" s="173">
        <f>ROUND(I280*H280,2)</f>
        <v>7023.3000000000002</v>
      </c>
      <c r="BL280" s="18" t="s">
        <v>213</v>
      </c>
      <c r="BM280" s="172" t="s">
        <v>551</v>
      </c>
    </row>
    <row r="281" s="13" customFormat="1">
      <c r="A281" s="13"/>
      <c r="B281" s="174"/>
      <c r="C281" s="13"/>
      <c r="D281" s="175" t="s">
        <v>135</v>
      </c>
      <c r="E281" s="176" t="s">
        <v>1</v>
      </c>
      <c r="F281" s="177" t="s">
        <v>552</v>
      </c>
      <c r="G281" s="13"/>
      <c r="H281" s="176" t="s">
        <v>1</v>
      </c>
      <c r="I281" s="13"/>
      <c r="J281" s="13"/>
      <c r="K281" s="13"/>
      <c r="L281" s="174"/>
      <c r="M281" s="178"/>
      <c r="N281" s="179"/>
      <c r="O281" s="179"/>
      <c r="P281" s="179"/>
      <c r="Q281" s="179"/>
      <c r="R281" s="179"/>
      <c r="S281" s="179"/>
      <c r="T281" s="18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76" t="s">
        <v>135</v>
      </c>
      <c r="AU281" s="176" t="s">
        <v>83</v>
      </c>
      <c r="AV281" s="13" t="s">
        <v>81</v>
      </c>
      <c r="AW281" s="13" t="s">
        <v>30</v>
      </c>
      <c r="AX281" s="13" t="s">
        <v>73</v>
      </c>
      <c r="AY281" s="176" t="s">
        <v>126</v>
      </c>
    </row>
    <row r="282" s="13" customFormat="1">
      <c r="A282" s="13"/>
      <c r="B282" s="174"/>
      <c r="C282" s="13"/>
      <c r="D282" s="175" t="s">
        <v>135</v>
      </c>
      <c r="E282" s="176" t="s">
        <v>1</v>
      </c>
      <c r="F282" s="177" t="s">
        <v>553</v>
      </c>
      <c r="G282" s="13"/>
      <c r="H282" s="176" t="s">
        <v>1</v>
      </c>
      <c r="I282" s="13"/>
      <c r="J282" s="13"/>
      <c r="K282" s="13"/>
      <c r="L282" s="174"/>
      <c r="M282" s="178"/>
      <c r="N282" s="179"/>
      <c r="O282" s="179"/>
      <c r="P282" s="179"/>
      <c r="Q282" s="179"/>
      <c r="R282" s="179"/>
      <c r="S282" s="179"/>
      <c r="T282" s="18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76" t="s">
        <v>135</v>
      </c>
      <c r="AU282" s="176" t="s">
        <v>83</v>
      </c>
      <c r="AV282" s="13" t="s">
        <v>81</v>
      </c>
      <c r="AW282" s="13" t="s">
        <v>30</v>
      </c>
      <c r="AX282" s="13" t="s">
        <v>73</v>
      </c>
      <c r="AY282" s="176" t="s">
        <v>126</v>
      </c>
    </row>
    <row r="283" s="13" customFormat="1">
      <c r="A283" s="13"/>
      <c r="B283" s="174"/>
      <c r="C283" s="13"/>
      <c r="D283" s="175" t="s">
        <v>135</v>
      </c>
      <c r="E283" s="176" t="s">
        <v>1</v>
      </c>
      <c r="F283" s="177" t="s">
        <v>216</v>
      </c>
      <c r="G283" s="13"/>
      <c r="H283" s="176" t="s">
        <v>1</v>
      </c>
      <c r="I283" s="13"/>
      <c r="J283" s="13"/>
      <c r="K283" s="13"/>
      <c r="L283" s="174"/>
      <c r="M283" s="178"/>
      <c r="N283" s="179"/>
      <c r="O283" s="179"/>
      <c r="P283" s="179"/>
      <c r="Q283" s="179"/>
      <c r="R283" s="179"/>
      <c r="S283" s="179"/>
      <c r="T283" s="180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76" t="s">
        <v>135</v>
      </c>
      <c r="AU283" s="176" t="s">
        <v>83</v>
      </c>
      <c r="AV283" s="13" t="s">
        <v>81</v>
      </c>
      <c r="AW283" s="13" t="s">
        <v>30</v>
      </c>
      <c r="AX283" s="13" t="s">
        <v>73</v>
      </c>
      <c r="AY283" s="176" t="s">
        <v>126</v>
      </c>
    </row>
    <row r="284" s="14" customFormat="1">
      <c r="A284" s="14"/>
      <c r="B284" s="181"/>
      <c r="C284" s="14"/>
      <c r="D284" s="175" t="s">
        <v>135</v>
      </c>
      <c r="E284" s="182" t="s">
        <v>1</v>
      </c>
      <c r="F284" s="183" t="s">
        <v>554</v>
      </c>
      <c r="G284" s="14"/>
      <c r="H284" s="184">
        <v>114.2</v>
      </c>
      <c r="I284" s="14"/>
      <c r="J284" s="14"/>
      <c r="K284" s="14"/>
      <c r="L284" s="181"/>
      <c r="M284" s="185"/>
      <c r="N284" s="186"/>
      <c r="O284" s="186"/>
      <c r="P284" s="186"/>
      <c r="Q284" s="186"/>
      <c r="R284" s="186"/>
      <c r="S284" s="186"/>
      <c r="T284" s="187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182" t="s">
        <v>135</v>
      </c>
      <c r="AU284" s="182" t="s">
        <v>83</v>
      </c>
      <c r="AV284" s="14" t="s">
        <v>83</v>
      </c>
      <c r="AW284" s="14" t="s">
        <v>30</v>
      </c>
      <c r="AX284" s="14" t="s">
        <v>81</v>
      </c>
      <c r="AY284" s="182" t="s">
        <v>126</v>
      </c>
    </row>
    <row r="285" s="2" customFormat="1" ht="21.75" customHeight="1">
      <c r="A285" s="31"/>
      <c r="B285" s="160"/>
      <c r="C285" s="161" t="s">
        <v>555</v>
      </c>
      <c r="D285" s="161" t="s">
        <v>129</v>
      </c>
      <c r="E285" s="162" t="s">
        <v>556</v>
      </c>
      <c r="F285" s="163" t="s">
        <v>557</v>
      </c>
      <c r="G285" s="164" t="s">
        <v>146</v>
      </c>
      <c r="H285" s="165">
        <v>7.0999999999999996</v>
      </c>
      <c r="I285" s="166">
        <v>67.099999999999994</v>
      </c>
      <c r="J285" s="166">
        <f>ROUND(I285*H285,2)</f>
        <v>476.41000000000002</v>
      </c>
      <c r="K285" s="167"/>
      <c r="L285" s="32"/>
      <c r="M285" s="168" t="s">
        <v>1</v>
      </c>
      <c r="N285" s="169" t="s">
        <v>38</v>
      </c>
      <c r="O285" s="170">
        <v>0.12</v>
      </c>
      <c r="P285" s="170">
        <f>O285*H285</f>
        <v>0.85199999999999998</v>
      </c>
      <c r="Q285" s="170">
        <v>0</v>
      </c>
      <c r="R285" s="170">
        <f>Q285*H285</f>
        <v>0</v>
      </c>
      <c r="S285" s="170">
        <v>0</v>
      </c>
      <c r="T285" s="171">
        <f>S285*H285</f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72" t="s">
        <v>213</v>
      </c>
      <c r="AT285" s="172" t="s">
        <v>129</v>
      </c>
      <c r="AU285" s="172" t="s">
        <v>83</v>
      </c>
      <c r="AY285" s="18" t="s">
        <v>126</v>
      </c>
      <c r="BE285" s="173">
        <f>IF(N285="základní",J285,0)</f>
        <v>476.41000000000002</v>
      </c>
      <c r="BF285" s="173">
        <f>IF(N285="snížená",J285,0)</f>
        <v>0</v>
      </c>
      <c r="BG285" s="173">
        <f>IF(N285="zákl. přenesená",J285,0)</f>
        <v>0</v>
      </c>
      <c r="BH285" s="173">
        <f>IF(N285="sníž. přenesená",J285,0)</f>
        <v>0</v>
      </c>
      <c r="BI285" s="173">
        <f>IF(N285="nulová",J285,0)</f>
        <v>0</v>
      </c>
      <c r="BJ285" s="18" t="s">
        <v>81</v>
      </c>
      <c r="BK285" s="173">
        <f>ROUND(I285*H285,2)</f>
        <v>476.41000000000002</v>
      </c>
      <c r="BL285" s="18" t="s">
        <v>213</v>
      </c>
      <c r="BM285" s="172" t="s">
        <v>558</v>
      </c>
    </row>
    <row r="286" s="14" customFormat="1">
      <c r="A286" s="14"/>
      <c r="B286" s="181"/>
      <c r="C286" s="14"/>
      <c r="D286" s="175" t="s">
        <v>135</v>
      </c>
      <c r="E286" s="182" t="s">
        <v>1</v>
      </c>
      <c r="F286" s="183" t="s">
        <v>559</v>
      </c>
      <c r="G286" s="14"/>
      <c r="H286" s="184">
        <v>7.0999999999999996</v>
      </c>
      <c r="I286" s="14"/>
      <c r="J286" s="14"/>
      <c r="K286" s="14"/>
      <c r="L286" s="181"/>
      <c r="M286" s="185"/>
      <c r="N286" s="186"/>
      <c r="O286" s="186"/>
      <c r="P286" s="186"/>
      <c r="Q286" s="186"/>
      <c r="R286" s="186"/>
      <c r="S286" s="186"/>
      <c r="T286" s="187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182" t="s">
        <v>135</v>
      </c>
      <c r="AU286" s="182" t="s">
        <v>83</v>
      </c>
      <c r="AV286" s="14" t="s">
        <v>83</v>
      </c>
      <c r="AW286" s="14" t="s">
        <v>30</v>
      </c>
      <c r="AX286" s="14" t="s">
        <v>81</v>
      </c>
      <c r="AY286" s="182" t="s">
        <v>126</v>
      </c>
    </row>
    <row r="287" s="2" customFormat="1" ht="21.75" customHeight="1">
      <c r="A287" s="31"/>
      <c r="B287" s="160"/>
      <c r="C287" s="161" t="s">
        <v>560</v>
      </c>
      <c r="D287" s="161" t="s">
        <v>129</v>
      </c>
      <c r="E287" s="162" t="s">
        <v>561</v>
      </c>
      <c r="F287" s="163" t="s">
        <v>562</v>
      </c>
      <c r="G287" s="164" t="s">
        <v>146</v>
      </c>
      <c r="H287" s="165">
        <v>50</v>
      </c>
      <c r="I287" s="166">
        <v>28.199999999999999</v>
      </c>
      <c r="J287" s="166">
        <f>ROUND(I287*H287,2)</f>
        <v>1410</v>
      </c>
      <c r="K287" s="167"/>
      <c r="L287" s="32"/>
      <c r="M287" s="168" t="s">
        <v>1</v>
      </c>
      <c r="N287" s="169" t="s">
        <v>38</v>
      </c>
      <c r="O287" s="170">
        <v>0.063</v>
      </c>
      <c r="P287" s="170">
        <f>O287*H287</f>
        <v>3.1499999999999999</v>
      </c>
      <c r="Q287" s="170">
        <v>0</v>
      </c>
      <c r="R287" s="170">
        <f>Q287*H287</f>
        <v>0</v>
      </c>
      <c r="S287" s="170">
        <v>0.0112</v>
      </c>
      <c r="T287" s="171">
        <f>S287*H287</f>
        <v>0.55999999999999994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72" t="s">
        <v>213</v>
      </c>
      <c r="AT287" s="172" t="s">
        <v>129</v>
      </c>
      <c r="AU287" s="172" t="s">
        <v>83</v>
      </c>
      <c r="AY287" s="18" t="s">
        <v>126</v>
      </c>
      <c r="BE287" s="173">
        <f>IF(N287="základní",J287,0)</f>
        <v>1410</v>
      </c>
      <c r="BF287" s="173">
        <f>IF(N287="snížená",J287,0)</f>
        <v>0</v>
      </c>
      <c r="BG287" s="173">
        <f>IF(N287="zákl. přenesená",J287,0)</f>
        <v>0</v>
      </c>
      <c r="BH287" s="173">
        <f>IF(N287="sníž. přenesená",J287,0)</f>
        <v>0</v>
      </c>
      <c r="BI287" s="173">
        <f>IF(N287="nulová",J287,0)</f>
        <v>0</v>
      </c>
      <c r="BJ287" s="18" t="s">
        <v>81</v>
      </c>
      <c r="BK287" s="173">
        <f>ROUND(I287*H287,2)</f>
        <v>1410</v>
      </c>
      <c r="BL287" s="18" t="s">
        <v>213</v>
      </c>
      <c r="BM287" s="172" t="s">
        <v>563</v>
      </c>
    </row>
    <row r="288" s="13" customFormat="1">
      <c r="A288" s="13"/>
      <c r="B288" s="174"/>
      <c r="C288" s="13"/>
      <c r="D288" s="175" t="s">
        <v>135</v>
      </c>
      <c r="E288" s="176" t="s">
        <v>1</v>
      </c>
      <c r="F288" s="177" t="s">
        <v>564</v>
      </c>
      <c r="G288" s="13"/>
      <c r="H288" s="176" t="s">
        <v>1</v>
      </c>
      <c r="I288" s="13"/>
      <c r="J288" s="13"/>
      <c r="K288" s="13"/>
      <c r="L288" s="174"/>
      <c r="M288" s="178"/>
      <c r="N288" s="179"/>
      <c r="O288" s="179"/>
      <c r="P288" s="179"/>
      <c r="Q288" s="179"/>
      <c r="R288" s="179"/>
      <c r="S288" s="179"/>
      <c r="T288" s="18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176" t="s">
        <v>135</v>
      </c>
      <c r="AU288" s="176" t="s">
        <v>83</v>
      </c>
      <c r="AV288" s="13" t="s">
        <v>81</v>
      </c>
      <c r="AW288" s="13" t="s">
        <v>30</v>
      </c>
      <c r="AX288" s="13" t="s">
        <v>73</v>
      </c>
      <c r="AY288" s="176" t="s">
        <v>126</v>
      </c>
    </row>
    <row r="289" s="14" customFormat="1">
      <c r="A289" s="14"/>
      <c r="B289" s="181"/>
      <c r="C289" s="14"/>
      <c r="D289" s="175" t="s">
        <v>135</v>
      </c>
      <c r="E289" s="182" t="s">
        <v>1</v>
      </c>
      <c r="F289" s="183" t="s">
        <v>233</v>
      </c>
      <c r="G289" s="14"/>
      <c r="H289" s="184">
        <v>50</v>
      </c>
      <c r="I289" s="14"/>
      <c r="J289" s="14"/>
      <c r="K289" s="14"/>
      <c r="L289" s="181"/>
      <c r="M289" s="185"/>
      <c r="N289" s="186"/>
      <c r="O289" s="186"/>
      <c r="P289" s="186"/>
      <c r="Q289" s="186"/>
      <c r="R289" s="186"/>
      <c r="S289" s="186"/>
      <c r="T289" s="187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182" t="s">
        <v>135</v>
      </c>
      <c r="AU289" s="182" t="s">
        <v>83</v>
      </c>
      <c r="AV289" s="14" t="s">
        <v>83</v>
      </c>
      <c r="AW289" s="14" t="s">
        <v>30</v>
      </c>
      <c r="AX289" s="14" t="s">
        <v>81</v>
      </c>
      <c r="AY289" s="182" t="s">
        <v>126</v>
      </c>
    </row>
    <row r="290" s="2" customFormat="1" ht="24.15" customHeight="1">
      <c r="A290" s="31"/>
      <c r="B290" s="160"/>
      <c r="C290" s="161" t="s">
        <v>565</v>
      </c>
      <c r="D290" s="161" t="s">
        <v>129</v>
      </c>
      <c r="E290" s="162" t="s">
        <v>566</v>
      </c>
      <c r="F290" s="163" t="s">
        <v>567</v>
      </c>
      <c r="G290" s="164" t="s">
        <v>132</v>
      </c>
      <c r="H290" s="165">
        <v>1</v>
      </c>
      <c r="I290" s="166">
        <v>1820</v>
      </c>
      <c r="J290" s="166">
        <f>ROUND(I290*H290,2)</f>
        <v>1820</v>
      </c>
      <c r="K290" s="167"/>
      <c r="L290" s="32"/>
      <c r="M290" s="168" t="s">
        <v>1</v>
      </c>
      <c r="N290" s="169" t="s">
        <v>38</v>
      </c>
      <c r="O290" s="170">
        <v>2.835</v>
      </c>
      <c r="P290" s="170">
        <f>O290*H290</f>
        <v>2.835</v>
      </c>
      <c r="Q290" s="170">
        <v>0.00298</v>
      </c>
      <c r="R290" s="170">
        <f>Q290*H290</f>
        <v>0.00298</v>
      </c>
      <c r="S290" s="170">
        <v>0.043999999999999997</v>
      </c>
      <c r="T290" s="171">
        <f>S290*H290</f>
        <v>0.043999999999999997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72" t="s">
        <v>213</v>
      </c>
      <c r="AT290" s="172" t="s">
        <v>129</v>
      </c>
      <c r="AU290" s="172" t="s">
        <v>83</v>
      </c>
      <c r="AY290" s="18" t="s">
        <v>126</v>
      </c>
      <c r="BE290" s="173">
        <f>IF(N290="základní",J290,0)</f>
        <v>1820</v>
      </c>
      <c r="BF290" s="173">
        <f>IF(N290="snížená",J290,0)</f>
        <v>0</v>
      </c>
      <c r="BG290" s="173">
        <f>IF(N290="zákl. přenesená",J290,0)</f>
        <v>0</v>
      </c>
      <c r="BH290" s="173">
        <f>IF(N290="sníž. přenesená",J290,0)</f>
        <v>0</v>
      </c>
      <c r="BI290" s="173">
        <f>IF(N290="nulová",J290,0)</f>
        <v>0</v>
      </c>
      <c r="BJ290" s="18" t="s">
        <v>81</v>
      </c>
      <c r="BK290" s="173">
        <f>ROUND(I290*H290,2)</f>
        <v>1820</v>
      </c>
      <c r="BL290" s="18" t="s">
        <v>213</v>
      </c>
      <c r="BM290" s="172" t="s">
        <v>568</v>
      </c>
    </row>
    <row r="291" s="13" customFormat="1">
      <c r="A291" s="13"/>
      <c r="B291" s="174"/>
      <c r="C291" s="13"/>
      <c r="D291" s="175" t="s">
        <v>135</v>
      </c>
      <c r="E291" s="176" t="s">
        <v>1</v>
      </c>
      <c r="F291" s="177" t="s">
        <v>569</v>
      </c>
      <c r="G291" s="13"/>
      <c r="H291" s="176" t="s">
        <v>1</v>
      </c>
      <c r="I291" s="13"/>
      <c r="J291" s="13"/>
      <c r="K291" s="13"/>
      <c r="L291" s="174"/>
      <c r="M291" s="178"/>
      <c r="N291" s="179"/>
      <c r="O291" s="179"/>
      <c r="P291" s="179"/>
      <c r="Q291" s="179"/>
      <c r="R291" s="179"/>
      <c r="S291" s="179"/>
      <c r="T291" s="180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76" t="s">
        <v>135</v>
      </c>
      <c r="AU291" s="176" t="s">
        <v>83</v>
      </c>
      <c r="AV291" s="13" t="s">
        <v>81</v>
      </c>
      <c r="AW291" s="13" t="s">
        <v>30</v>
      </c>
      <c r="AX291" s="13" t="s">
        <v>73</v>
      </c>
      <c r="AY291" s="176" t="s">
        <v>126</v>
      </c>
    </row>
    <row r="292" s="14" customFormat="1">
      <c r="A292" s="14"/>
      <c r="B292" s="181"/>
      <c r="C292" s="14"/>
      <c r="D292" s="175" t="s">
        <v>135</v>
      </c>
      <c r="E292" s="182" t="s">
        <v>1</v>
      </c>
      <c r="F292" s="183" t="s">
        <v>81</v>
      </c>
      <c r="G292" s="14"/>
      <c r="H292" s="184">
        <v>1</v>
      </c>
      <c r="I292" s="14"/>
      <c r="J292" s="14"/>
      <c r="K292" s="14"/>
      <c r="L292" s="181"/>
      <c r="M292" s="185"/>
      <c r="N292" s="186"/>
      <c r="O292" s="186"/>
      <c r="P292" s="186"/>
      <c r="Q292" s="186"/>
      <c r="R292" s="186"/>
      <c r="S292" s="186"/>
      <c r="T292" s="187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182" t="s">
        <v>135</v>
      </c>
      <c r="AU292" s="182" t="s">
        <v>83</v>
      </c>
      <c r="AV292" s="14" t="s">
        <v>83</v>
      </c>
      <c r="AW292" s="14" t="s">
        <v>30</v>
      </c>
      <c r="AX292" s="14" t="s">
        <v>81</v>
      </c>
      <c r="AY292" s="182" t="s">
        <v>126</v>
      </c>
    </row>
    <row r="293" s="2" customFormat="1" ht="24.15" customHeight="1">
      <c r="A293" s="31"/>
      <c r="B293" s="160"/>
      <c r="C293" s="161" t="s">
        <v>570</v>
      </c>
      <c r="D293" s="161" t="s">
        <v>129</v>
      </c>
      <c r="E293" s="162" t="s">
        <v>571</v>
      </c>
      <c r="F293" s="163" t="s">
        <v>572</v>
      </c>
      <c r="G293" s="164" t="s">
        <v>132</v>
      </c>
      <c r="H293" s="165">
        <v>2</v>
      </c>
      <c r="I293" s="166">
        <v>3790</v>
      </c>
      <c r="J293" s="166">
        <f>ROUND(I293*H293,2)</f>
        <v>7580</v>
      </c>
      <c r="K293" s="167"/>
      <c r="L293" s="32"/>
      <c r="M293" s="168" t="s">
        <v>1</v>
      </c>
      <c r="N293" s="169" t="s">
        <v>38</v>
      </c>
      <c r="O293" s="170">
        <v>4</v>
      </c>
      <c r="P293" s="170">
        <f>O293*H293</f>
        <v>8</v>
      </c>
      <c r="Q293" s="170">
        <v>0.019650000000000001</v>
      </c>
      <c r="R293" s="170">
        <f>Q293*H293</f>
        <v>0.039300000000000002</v>
      </c>
      <c r="S293" s="170">
        <v>0.087999999999999995</v>
      </c>
      <c r="T293" s="171">
        <f>S293*H293</f>
        <v>0.17599999999999999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72" t="s">
        <v>213</v>
      </c>
      <c r="AT293" s="172" t="s">
        <v>129</v>
      </c>
      <c r="AU293" s="172" t="s">
        <v>83</v>
      </c>
      <c r="AY293" s="18" t="s">
        <v>126</v>
      </c>
      <c r="BE293" s="173">
        <f>IF(N293="základní",J293,0)</f>
        <v>7580</v>
      </c>
      <c r="BF293" s="173">
        <f>IF(N293="snížená",J293,0)</f>
        <v>0</v>
      </c>
      <c r="BG293" s="173">
        <f>IF(N293="zákl. přenesená",J293,0)</f>
        <v>0</v>
      </c>
      <c r="BH293" s="173">
        <f>IF(N293="sníž. přenesená",J293,0)</f>
        <v>0</v>
      </c>
      <c r="BI293" s="173">
        <f>IF(N293="nulová",J293,0)</f>
        <v>0</v>
      </c>
      <c r="BJ293" s="18" t="s">
        <v>81</v>
      </c>
      <c r="BK293" s="173">
        <f>ROUND(I293*H293,2)</f>
        <v>7580</v>
      </c>
      <c r="BL293" s="18" t="s">
        <v>213</v>
      </c>
      <c r="BM293" s="172" t="s">
        <v>573</v>
      </c>
    </row>
    <row r="294" s="13" customFormat="1">
      <c r="A294" s="13"/>
      <c r="B294" s="174"/>
      <c r="C294" s="13"/>
      <c r="D294" s="175" t="s">
        <v>135</v>
      </c>
      <c r="E294" s="176" t="s">
        <v>1</v>
      </c>
      <c r="F294" s="177" t="s">
        <v>574</v>
      </c>
      <c r="G294" s="13"/>
      <c r="H294" s="176" t="s">
        <v>1</v>
      </c>
      <c r="I294" s="13"/>
      <c r="J294" s="13"/>
      <c r="K294" s="13"/>
      <c r="L294" s="174"/>
      <c r="M294" s="178"/>
      <c r="N294" s="179"/>
      <c r="O294" s="179"/>
      <c r="P294" s="179"/>
      <c r="Q294" s="179"/>
      <c r="R294" s="179"/>
      <c r="S294" s="179"/>
      <c r="T294" s="180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176" t="s">
        <v>135</v>
      </c>
      <c r="AU294" s="176" t="s">
        <v>83</v>
      </c>
      <c r="AV294" s="13" t="s">
        <v>81</v>
      </c>
      <c r="AW294" s="13" t="s">
        <v>30</v>
      </c>
      <c r="AX294" s="13" t="s">
        <v>73</v>
      </c>
      <c r="AY294" s="176" t="s">
        <v>126</v>
      </c>
    </row>
    <row r="295" s="14" customFormat="1">
      <c r="A295" s="14"/>
      <c r="B295" s="181"/>
      <c r="C295" s="14"/>
      <c r="D295" s="175" t="s">
        <v>135</v>
      </c>
      <c r="E295" s="182" t="s">
        <v>1</v>
      </c>
      <c r="F295" s="183" t="s">
        <v>575</v>
      </c>
      <c r="G295" s="14"/>
      <c r="H295" s="184">
        <v>2</v>
      </c>
      <c r="I295" s="14"/>
      <c r="J295" s="14"/>
      <c r="K295" s="14"/>
      <c r="L295" s="181"/>
      <c r="M295" s="185"/>
      <c r="N295" s="186"/>
      <c r="O295" s="186"/>
      <c r="P295" s="186"/>
      <c r="Q295" s="186"/>
      <c r="R295" s="186"/>
      <c r="S295" s="186"/>
      <c r="T295" s="187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182" t="s">
        <v>135</v>
      </c>
      <c r="AU295" s="182" t="s">
        <v>83</v>
      </c>
      <c r="AV295" s="14" t="s">
        <v>83</v>
      </c>
      <c r="AW295" s="14" t="s">
        <v>30</v>
      </c>
      <c r="AX295" s="14" t="s">
        <v>81</v>
      </c>
      <c r="AY295" s="182" t="s">
        <v>126</v>
      </c>
    </row>
    <row r="296" s="2" customFormat="1" ht="24.15" customHeight="1">
      <c r="A296" s="31"/>
      <c r="B296" s="160"/>
      <c r="C296" s="161" t="s">
        <v>576</v>
      </c>
      <c r="D296" s="161" t="s">
        <v>129</v>
      </c>
      <c r="E296" s="162" t="s">
        <v>577</v>
      </c>
      <c r="F296" s="163" t="s">
        <v>578</v>
      </c>
      <c r="G296" s="164" t="s">
        <v>377</v>
      </c>
      <c r="H296" s="165">
        <v>353.51799999999997</v>
      </c>
      <c r="I296" s="166">
        <v>1.4199999999999999</v>
      </c>
      <c r="J296" s="166">
        <f>ROUND(I296*H296,2)</f>
        <v>502</v>
      </c>
      <c r="K296" s="167"/>
      <c r="L296" s="32"/>
      <c r="M296" s="168" t="s">
        <v>1</v>
      </c>
      <c r="N296" s="169" t="s">
        <v>38</v>
      </c>
      <c r="O296" s="170">
        <v>0</v>
      </c>
      <c r="P296" s="170">
        <f>O296*H296</f>
        <v>0</v>
      </c>
      <c r="Q296" s="170">
        <v>0</v>
      </c>
      <c r="R296" s="170">
        <f>Q296*H296</f>
        <v>0</v>
      </c>
      <c r="S296" s="170">
        <v>0</v>
      </c>
      <c r="T296" s="171">
        <f>S296*H296</f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72" t="s">
        <v>213</v>
      </c>
      <c r="AT296" s="172" t="s">
        <v>129</v>
      </c>
      <c r="AU296" s="172" t="s">
        <v>83</v>
      </c>
      <c r="AY296" s="18" t="s">
        <v>126</v>
      </c>
      <c r="BE296" s="173">
        <f>IF(N296="základní",J296,0)</f>
        <v>502</v>
      </c>
      <c r="BF296" s="173">
        <f>IF(N296="snížená",J296,0)</f>
        <v>0</v>
      </c>
      <c r="BG296" s="173">
        <f>IF(N296="zákl. přenesená",J296,0)</f>
        <v>0</v>
      </c>
      <c r="BH296" s="173">
        <f>IF(N296="sníž. přenesená",J296,0)</f>
        <v>0</v>
      </c>
      <c r="BI296" s="173">
        <f>IF(N296="nulová",J296,0)</f>
        <v>0</v>
      </c>
      <c r="BJ296" s="18" t="s">
        <v>81</v>
      </c>
      <c r="BK296" s="173">
        <f>ROUND(I296*H296,2)</f>
        <v>502</v>
      </c>
      <c r="BL296" s="18" t="s">
        <v>213</v>
      </c>
      <c r="BM296" s="172" t="s">
        <v>579</v>
      </c>
    </row>
    <row r="297" s="12" customFormat="1" ht="22.8" customHeight="1">
      <c r="A297" s="12"/>
      <c r="B297" s="148"/>
      <c r="C297" s="12"/>
      <c r="D297" s="149" t="s">
        <v>72</v>
      </c>
      <c r="E297" s="158" t="s">
        <v>580</v>
      </c>
      <c r="F297" s="158" t="s">
        <v>581</v>
      </c>
      <c r="G297" s="12"/>
      <c r="H297" s="12"/>
      <c r="I297" s="12"/>
      <c r="J297" s="159">
        <f>BK297</f>
        <v>9358.3200000000015</v>
      </c>
      <c r="K297" s="12"/>
      <c r="L297" s="148"/>
      <c r="M297" s="152"/>
      <c r="N297" s="153"/>
      <c r="O297" s="153"/>
      <c r="P297" s="154">
        <f>SUM(P298:P313)</f>
        <v>10.511077</v>
      </c>
      <c r="Q297" s="153"/>
      <c r="R297" s="154">
        <f>SUM(R298:R313)</f>
        <v>0.062458</v>
      </c>
      <c r="S297" s="153"/>
      <c r="T297" s="155">
        <f>SUM(T298:T313)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149" t="s">
        <v>83</v>
      </c>
      <c r="AT297" s="156" t="s">
        <v>72</v>
      </c>
      <c r="AU297" s="156" t="s">
        <v>81</v>
      </c>
      <c r="AY297" s="149" t="s">
        <v>126</v>
      </c>
      <c r="BK297" s="157">
        <f>SUM(BK298:BK313)</f>
        <v>9358.3200000000015</v>
      </c>
    </row>
    <row r="298" s="2" customFormat="1" ht="24.15" customHeight="1">
      <c r="A298" s="31"/>
      <c r="B298" s="160"/>
      <c r="C298" s="161" t="s">
        <v>582</v>
      </c>
      <c r="D298" s="161" t="s">
        <v>129</v>
      </c>
      <c r="E298" s="162" t="s">
        <v>583</v>
      </c>
      <c r="F298" s="163" t="s">
        <v>584</v>
      </c>
      <c r="G298" s="164" t="s">
        <v>146</v>
      </c>
      <c r="H298" s="165">
        <v>2.7999999999999998</v>
      </c>
      <c r="I298" s="166">
        <v>363</v>
      </c>
      <c r="J298" s="166">
        <f>ROUND(I298*H298,2)</f>
        <v>1016.4</v>
      </c>
      <c r="K298" s="167"/>
      <c r="L298" s="32"/>
      <c r="M298" s="168" t="s">
        <v>1</v>
      </c>
      <c r="N298" s="169" t="s">
        <v>38</v>
      </c>
      <c r="O298" s="170">
        <v>0.65400000000000003</v>
      </c>
      <c r="P298" s="170">
        <f>O298*H298</f>
        <v>1.8311999999999999</v>
      </c>
      <c r="Q298" s="170">
        <v>0</v>
      </c>
      <c r="R298" s="170">
        <f>Q298*H298</f>
        <v>0</v>
      </c>
      <c r="S298" s="170">
        <v>0</v>
      </c>
      <c r="T298" s="171">
        <f>S298*H298</f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72" t="s">
        <v>213</v>
      </c>
      <c r="AT298" s="172" t="s">
        <v>129</v>
      </c>
      <c r="AU298" s="172" t="s">
        <v>83</v>
      </c>
      <c r="AY298" s="18" t="s">
        <v>126</v>
      </c>
      <c r="BE298" s="173">
        <f>IF(N298="základní",J298,0)</f>
        <v>1016.4</v>
      </c>
      <c r="BF298" s="173">
        <f>IF(N298="snížená",J298,0)</f>
        <v>0</v>
      </c>
      <c r="BG298" s="173">
        <f>IF(N298="zákl. přenesená",J298,0)</f>
        <v>0</v>
      </c>
      <c r="BH298" s="173">
        <f>IF(N298="sníž. přenesená",J298,0)</f>
        <v>0</v>
      </c>
      <c r="BI298" s="173">
        <f>IF(N298="nulová",J298,0)</f>
        <v>0</v>
      </c>
      <c r="BJ298" s="18" t="s">
        <v>81</v>
      </c>
      <c r="BK298" s="173">
        <f>ROUND(I298*H298,2)</f>
        <v>1016.4</v>
      </c>
      <c r="BL298" s="18" t="s">
        <v>213</v>
      </c>
      <c r="BM298" s="172" t="s">
        <v>585</v>
      </c>
    </row>
    <row r="299" s="13" customFormat="1">
      <c r="A299" s="13"/>
      <c r="B299" s="174"/>
      <c r="C299" s="13"/>
      <c r="D299" s="175" t="s">
        <v>135</v>
      </c>
      <c r="E299" s="176" t="s">
        <v>1</v>
      </c>
      <c r="F299" s="177" t="s">
        <v>586</v>
      </c>
      <c r="G299" s="13"/>
      <c r="H299" s="176" t="s">
        <v>1</v>
      </c>
      <c r="I299" s="13"/>
      <c r="J299" s="13"/>
      <c r="K299" s="13"/>
      <c r="L299" s="174"/>
      <c r="M299" s="178"/>
      <c r="N299" s="179"/>
      <c r="O299" s="179"/>
      <c r="P299" s="179"/>
      <c r="Q299" s="179"/>
      <c r="R299" s="179"/>
      <c r="S299" s="179"/>
      <c r="T299" s="18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176" t="s">
        <v>135</v>
      </c>
      <c r="AU299" s="176" t="s">
        <v>83</v>
      </c>
      <c r="AV299" s="13" t="s">
        <v>81</v>
      </c>
      <c r="AW299" s="13" t="s">
        <v>30</v>
      </c>
      <c r="AX299" s="13" t="s">
        <v>73</v>
      </c>
      <c r="AY299" s="176" t="s">
        <v>126</v>
      </c>
    </row>
    <row r="300" s="14" customFormat="1">
      <c r="A300" s="14"/>
      <c r="B300" s="181"/>
      <c r="C300" s="14"/>
      <c r="D300" s="175" t="s">
        <v>135</v>
      </c>
      <c r="E300" s="182" t="s">
        <v>1</v>
      </c>
      <c r="F300" s="183" t="s">
        <v>587</v>
      </c>
      <c r="G300" s="14"/>
      <c r="H300" s="184">
        <v>2.7999999999999998</v>
      </c>
      <c r="I300" s="14"/>
      <c r="J300" s="14"/>
      <c r="K300" s="14"/>
      <c r="L300" s="181"/>
      <c r="M300" s="185"/>
      <c r="N300" s="186"/>
      <c r="O300" s="186"/>
      <c r="P300" s="186"/>
      <c r="Q300" s="186"/>
      <c r="R300" s="186"/>
      <c r="S300" s="186"/>
      <c r="T300" s="187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182" t="s">
        <v>135</v>
      </c>
      <c r="AU300" s="182" t="s">
        <v>83</v>
      </c>
      <c r="AV300" s="14" t="s">
        <v>83</v>
      </c>
      <c r="AW300" s="14" t="s">
        <v>30</v>
      </c>
      <c r="AX300" s="14" t="s">
        <v>81</v>
      </c>
      <c r="AY300" s="182" t="s">
        <v>126</v>
      </c>
    </row>
    <row r="301" s="2" customFormat="1" ht="24.15" customHeight="1">
      <c r="A301" s="31"/>
      <c r="B301" s="160"/>
      <c r="C301" s="195" t="s">
        <v>588</v>
      </c>
      <c r="D301" s="195" t="s">
        <v>235</v>
      </c>
      <c r="E301" s="196" t="s">
        <v>589</v>
      </c>
      <c r="F301" s="197" t="s">
        <v>590</v>
      </c>
      <c r="G301" s="198" t="s">
        <v>146</v>
      </c>
      <c r="H301" s="199">
        <v>3.0800000000000001</v>
      </c>
      <c r="I301" s="200">
        <v>452</v>
      </c>
      <c r="J301" s="200">
        <f>ROUND(I301*H301,2)</f>
        <v>1392.1600000000001</v>
      </c>
      <c r="K301" s="201"/>
      <c r="L301" s="202"/>
      <c r="M301" s="203" t="s">
        <v>1</v>
      </c>
      <c r="N301" s="204" t="s">
        <v>38</v>
      </c>
      <c r="O301" s="170">
        <v>0</v>
      </c>
      <c r="P301" s="170">
        <f>O301*H301</f>
        <v>0</v>
      </c>
      <c r="Q301" s="170">
        <v>0.0073499999999999998</v>
      </c>
      <c r="R301" s="170">
        <f>Q301*H301</f>
        <v>0.022637999999999998</v>
      </c>
      <c r="S301" s="170">
        <v>0</v>
      </c>
      <c r="T301" s="171">
        <f>S301*H301</f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72" t="s">
        <v>238</v>
      </c>
      <c r="AT301" s="172" t="s">
        <v>235</v>
      </c>
      <c r="AU301" s="172" t="s">
        <v>83</v>
      </c>
      <c r="AY301" s="18" t="s">
        <v>126</v>
      </c>
      <c r="BE301" s="173">
        <f>IF(N301="základní",J301,0)</f>
        <v>1392.1600000000001</v>
      </c>
      <c r="BF301" s="173">
        <f>IF(N301="snížená",J301,0)</f>
        <v>0</v>
      </c>
      <c r="BG301" s="173">
        <f>IF(N301="zákl. přenesená",J301,0)</f>
        <v>0</v>
      </c>
      <c r="BH301" s="173">
        <f>IF(N301="sníž. přenesená",J301,0)</f>
        <v>0</v>
      </c>
      <c r="BI301" s="173">
        <f>IF(N301="nulová",J301,0)</f>
        <v>0</v>
      </c>
      <c r="BJ301" s="18" t="s">
        <v>81</v>
      </c>
      <c r="BK301" s="173">
        <f>ROUND(I301*H301,2)</f>
        <v>1392.1600000000001</v>
      </c>
      <c r="BL301" s="18" t="s">
        <v>213</v>
      </c>
      <c r="BM301" s="172" t="s">
        <v>591</v>
      </c>
    </row>
    <row r="302" s="14" customFormat="1">
      <c r="A302" s="14"/>
      <c r="B302" s="181"/>
      <c r="C302" s="14"/>
      <c r="D302" s="175" t="s">
        <v>135</v>
      </c>
      <c r="E302" s="14"/>
      <c r="F302" s="183" t="s">
        <v>592</v>
      </c>
      <c r="G302" s="14"/>
      <c r="H302" s="184">
        <v>3.0800000000000001</v>
      </c>
      <c r="I302" s="14"/>
      <c r="J302" s="14"/>
      <c r="K302" s="14"/>
      <c r="L302" s="181"/>
      <c r="M302" s="185"/>
      <c r="N302" s="186"/>
      <c r="O302" s="186"/>
      <c r="P302" s="186"/>
      <c r="Q302" s="186"/>
      <c r="R302" s="186"/>
      <c r="S302" s="186"/>
      <c r="T302" s="187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182" t="s">
        <v>135</v>
      </c>
      <c r="AU302" s="182" t="s">
        <v>83</v>
      </c>
      <c r="AV302" s="14" t="s">
        <v>83</v>
      </c>
      <c r="AW302" s="14" t="s">
        <v>3</v>
      </c>
      <c r="AX302" s="14" t="s">
        <v>81</v>
      </c>
      <c r="AY302" s="182" t="s">
        <v>126</v>
      </c>
    </row>
    <row r="303" s="2" customFormat="1" ht="21.75" customHeight="1">
      <c r="A303" s="31"/>
      <c r="B303" s="160"/>
      <c r="C303" s="161" t="s">
        <v>593</v>
      </c>
      <c r="D303" s="161" t="s">
        <v>129</v>
      </c>
      <c r="E303" s="162" t="s">
        <v>594</v>
      </c>
      <c r="F303" s="163" t="s">
        <v>595</v>
      </c>
      <c r="G303" s="164" t="s">
        <v>162</v>
      </c>
      <c r="H303" s="165">
        <v>25.667000000000002</v>
      </c>
      <c r="I303" s="166">
        <v>120</v>
      </c>
      <c r="J303" s="166">
        <f>ROUND(I303*H303,2)</f>
        <v>3080.04</v>
      </c>
      <c r="K303" s="167"/>
      <c r="L303" s="32"/>
      <c r="M303" s="168" t="s">
        <v>1</v>
      </c>
      <c r="N303" s="169" t="s">
        <v>38</v>
      </c>
      <c r="O303" s="170">
        <v>0.20100000000000001</v>
      </c>
      <c r="P303" s="170">
        <f>O303*H303</f>
        <v>5.1590670000000003</v>
      </c>
      <c r="Q303" s="170">
        <v>0</v>
      </c>
      <c r="R303" s="170">
        <f>Q303*H303</f>
        <v>0</v>
      </c>
      <c r="S303" s="170">
        <v>0</v>
      </c>
      <c r="T303" s="171">
        <f>S303*H303</f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72" t="s">
        <v>213</v>
      </c>
      <c r="AT303" s="172" t="s">
        <v>129</v>
      </c>
      <c r="AU303" s="172" t="s">
        <v>83</v>
      </c>
      <c r="AY303" s="18" t="s">
        <v>126</v>
      </c>
      <c r="BE303" s="173">
        <f>IF(N303="základní",J303,0)</f>
        <v>3080.04</v>
      </c>
      <c r="BF303" s="173">
        <f>IF(N303="snížená",J303,0)</f>
        <v>0</v>
      </c>
      <c r="BG303" s="173">
        <f>IF(N303="zákl. přenesená",J303,0)</f>
        <v>0</v>
      </c>
      <c r="BH303" s="173">
        <f>IF(N303="sníž. přenesená",J303,0)</f>
        <v>0</v>
      </c>
      <c r="BI303" s="173">
        <f>IF(N303="nulová",J303,0)</f>
        <v>0</v>
      </c>
      <c r="BJ303" s="18" t="s">
        <v>81</v>
      </c>
      <c r="BK303" s="173">
        <f>ROUND(I303*H303,2)</f>
        <v>3080.04</v>
      </c>
      <c r="BL303" s="18" t="s">
        <v>213</v>
      </c>
      <c r="BM303" s="172" t="s">
        <v>596</v>
      </c>
    </row>
    <row r="304" s="14" customFormat="1">
      <c r="A304" s="14"/>
      <c r="B304" s="181"/>
      <c r="C304" s="14"/>
      <c r="D304" s="175" t="s">
        <v>135</v>
      </c>
      <c r="E304" s="182" t="s">
        <v>1</v>
      </c>
      <c r="F304" s="183" t="s">
        <v>597</v>
      </c>
      <c r="G304" s="14"/>
      <c r="H304" s="184">
        <v>21</v>
      </c>
      <c r="I304" s="14"/>
      <c r="J304" s="14"/>
      <c r="K304" s="14"/>
      <c r="L304" s="181"/>
      <c r="M304" s="185"/>
      <c r="N304" s="186"/>
      <c r="O304" s="186"/>
      <c r="P304" s="186"/>
      <c r="Q304" s="186"/>
      <c r="R304" s="186"/>
      <c r="S304" s="186"/>
      <c r="T304" s="187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182" t="s">
        <v>135</v>
      </c>
      <c r="AU304" s="182" t="s">
        <v>83</v>
      </c>
      <c r="AV304" s="14" t="s">
        <v>83</v>
      </c>
      <c r="AW304" s="14" t="s">
        <v>30</v>
      </c>
      <c r="AX304" s="14" t="s">
        <v>73</v>
      </c>
      <c r="AY304" s="182" t="s">
        <v>126</v>
      </c>
    </row>
    <row r="305" s="14" customFormat="1">
      <c r="A305" s="14"/>
      <c r="B305" s="181"/>
      <c r="C305" s="14"/>
      <c r="D305" s="175" t="s">
        <v>135</v>
      </c>
      <c r="E305" s="182" t="s">
        <v>1</v>
      </c>
      <c r="F305" s="183" t="s">
        <v>598</v>
      </c>
      <c r="G305" s="14"/>
      <c r="H305" s="184">
        <v>4.6669999999999998</v>
      </c>
      <c r="I305" s="14"/>
      <c r="J305" s="14"/>
      <c r="K305" s="14"/>
      <c r="L305" s="181"/>
      <c r="M305" s="185"/>
      <c r="N305" s="186"/>
      <c r="O305" s="186"/>
      <c r="P305" s="186"/>
      <c r="Q305" s="186"/>
      <c r="R305" s="186"/>
      <c r="S305" s="186"/>
      <c r="T305" s="187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182" t="s">
        <v>135</v>
      </c>
      <c r="AU305" s="182" t="s">
        <v>83</v>
      </c>
      <c r="AV305" s="14" t="s">
        <v>83</v>
      </c>
      <c r="AW305" s="14" t="s">
        <v>30</v>
      </c>
      <c r="AX305" s="14" t="s">
        <v>73</v>
      </c>
      <c r="AY305" s="182" t="s">
        <v>126</v>
      </c>
    </row>
    <row r="306" s="15" customFormat="1">
      <c r="A306" s="15"/>
      <c r="B306" s="188"/>
      <c r="C306" s="15"/>
      <c r="D306" s="175" t="s">
        <v>135</v>
      </c>
      <c r="E306" s="189" t="s">
        <v>1</v>
      </c>
      <c r="F306" s="190" t="s">
        <v>155</v>
      </c>
      <c r="G306" s="15"/>
      <c r="H306" s="191">
        <v>25.667000000000002</v>
      </c>
      <c r="I306" s="15"/>
      <c r="J306" s="15"/>
      <c r="K306" s="15"/>
      <c r="L306" s="188"/>
      <c r="M306" s="192"/>
      <c r="N306" s="193"/>
      <c r="O306" s="193"/>
      <c r="P306" s="193"/>
      <c r="Q306" s="193"/>
      <c r="R306" s="193"/>
      <c r="S306" s="193"/>
      <c r="T306" s="194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189" t="s">
        <v>135</v>
      </c>
      <c r="AU306" s="189" t="s">
        <v>83</v>
      </c>
      <c r="AV306" s="15" t="s">
        <v>133</v>
      </c>
      <c r="AW306" s="15" t="s">
        <v>30</v>
      </c>
      <c r="AX306" s="15" t="s">
        <v>81</v>
      </c>
      <c r="AY306" s="189" t="s">
        <v>126</v>
      </c>
    </row>
    <row r="307" s="2" customFormat="1" ht="16.5" customHeight="1">
      <c r="A307" s="31"/>
      <c r="B307" s="160"/>
      <c r="C307" s="195" t="s">
        <v>599</v>
      </c>
      <c r="D307" s="195" t="s">
        <v>235</v>
      </c>
      <c r="E307" s="196" t="s">
        <v>600</v>
      </c>
      <c r="F307" s="197" t="s">
        <v>601</v>
      </c>
      <c r="G307" s="198" t="s">
        <v>602</v>
      </c>
      <c r="H307" s="199">
        <v>0.064000000000000001</v>
      </c>
      <c r="I307" s="200">
        <v>10300</v>
      </c>
      <c r="J307" s="200">
        <f>ROUND(I307*H307,2)</f>
        <v>659.20000000000005</v>
      </c>
      <c r="K307" s="201"/>
      <c r="L307" s="202"/>
      <c r="M307" s="203" t="s">
        <v>1</v>
      </c>
      <c r="N307" s="204" t="s">
        <v>38</v>
      </c>
      <c r="O307" s="170">
        <v>0</v>
      </c>
      <c r="P307" s="170">
        <f>O307*H307</f>
        <v>0</v>
      </c>
      <c r="Q307" s="170">
        <v>0.55000000000000004</v>
      </c>
      <c r="R307" s="170">
        <f>Q307*H307</f>
        <v>0.035200000000000002</v>
      </c>
      <c r="S307" s="170">
        <v>0</v>
      </c>
      <c r="T307" s="171">
        <f>S307*H307</f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72" t="s">
        <v>238</v>
      </c>
      <c r="AT307" s="172" t="s">
        <v>235</v>
      </c>
      <c r="AU307" s="172" t="s">
        <v>83</v>
      </c>
      <c r="AY307" s="18" t="s">
        <v>126</v>
      </c>
      <c r="BE307" s="173">
        <f>IF(N307="základní",J307,0)</f>
        <v>659.20000000000005</v>
      </c>
      <c r="BF307" s="173">
        <f>IF(N307="snížená",J307,0)</f>
        <v>0</v>
      </c>
      <c r="BG307" s="173">
        <f>IF(N307="zákl. přenesená",J307,0)</f>
        <v>0</v>
      </c>
      <c r="BH307" s="173">
        <f>IF(N307="sníž. přenesená",J307,0)</f>
        <v>0</v>
      </c>
      <c r="BI307" s="173">
        <f>IF(N307="nulová",J307,0)</f>
        <v>0</v>
      </c>
      <c r="BJ307" s="18" t="s">
        <v>81</v>
      </c>
      <c r="BK307" s="173">
        <f>ROUND(I307*H307,2)</f>
        <v>659.20000000000005</v>
      </c>
      <c r="BL307" s="18" t="s">
        <v>213</v>
      </c>
      <c r="BM307" s="172" t="s">
        <v>603</v>
      </c>
    </row>
    <row r="308" s="14" customFormat="1">
      <c r="A308" s="14"/>
      <c r="B308" s="181"/>
      <c r="C308" s="14"/>
      <c r="D308" s="175" t="s">
        <v>135</v>
      </c>
      <c r="E308" s="14"/>
      <c r="F308" s="183" t="s">
        <v>604</v>
      </c>
      <c r="G308" s="14"/>
      <c r="H308" s="184">
        <v>0.064000000000000001</v>
      </c>
      <c r="I308" s="14"/>
      <c r="J308" s="14"/>
      <c r="K308" s="14"/>
      <c r="L308" s="181"/>
      <c r="M308" s="185"/>
      <c r="N308" s="186"/>
      <c r="O308" s="186"/>
      <c r="P308" s="186"/>
      <c r="Q308" s="186"/>
      <c r="R308" s="186"/>
      <c r="S308" s="186"/>
      <c r="T308" s="187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182" t="s">
        <v>135</v>
      </c>
      <c r="AU308" s="182" t="s">
        <v>83</v>
      </c>
      <c r="AV308" s="14" t="s">
        <v>83</v>
      </c>
      <c r="AW308" s="14" t="s">
        <v>3</v>
      </c>
      <c r="AX308" s="14" t="s">
        <v>81</v>
      </c>
      <c r="AY308" s="182" t="s">
        <v>126</v>
      </c>
    </row>
    <row r="309" s="2" customFormat="1" ht="16.5" customHeight="1">
      <c r="A309" s="31"/>
      <c r="B309" s="160"/>
      <c r="C309" s="161" t="s">
        <v>605</v>
      </c>
      <c r="D309" s="161" t="s">
        <v>129</v>
      </c>
      <c r="E309" s="162" t="s">
        <v>606</v>
      </c>
      <c r="F309" s="163" t="s">
        <v>607</v>
      </c>
      <c r="G309" s="164" t="s">
        <v>162</v>
      </c>
      <c r="H309" s="165">
        <v>21</v>
      </c>
      <c r="I309" s="166">
        <v>79.5</v>
      </c>
      <c r="J309" s="166">
        <f>ROUND(I309*H309,2)</f>
        <v>1669.5</v>
      </c>
      <c r="K309" s="167"/>
      <c r="L309" s="32"/>
      <c r="M309" s="168" t="s">
        <v>1</v>
      </c>
      <c r="N309" s="169" t="s">
        <v>38</v>
      </c>
      <c r="O309" s="170">
        <v>0.161</v>
      </c>
      <c r="P309" s="170">
        <f>O309*H309</f>
        <v>3.3810000000000002</v>
      </c>
      <c r="Q309" s="170">
        <v>0</v>
      </c>
      <c r="R309" s="170">
        <f>Q309*H309</f>
        <v>0</v>
      </c>
      <c r="S309" s="170">
        <v>0</v>
      </c>
      <c r="T309" s="171">
        <f>S309*H309</f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72" t="s">
        <v>213</v>
      </c>
      <c r="AT309" s="172" t="s">
        <v>129</v>
      </c>
      <c r="AU309" s="172" t="s">
        <v>83</v>
      </c>
      <c r="AY309" s="18" t="s">
        <v>126</v>
      </c>
      <c r="BE309" s="173">
        <f>IF(N309="základní",J309,0)</f>
        <v>1669.5</v>
      </c>
      <c r="BF309" s="173">
        <f>IF(N309="snížená",J309,0)</f>
        <v>0</v>
      </c>
      <c r="BG309" s="173">
        <f>IF(N309="zákl. přenesená",J309,0)</f>
        <v>0</v>
      </c>
      <c r="BH309" s="173">
        <f>IF(N309="sníž. přenesená",J309,0)</f>
        <v>0</v>
      </c>
      <c r="BI309" s="173">
        <f>IF(N309="nulová",J309,0)</f>
        <v>0</v>
      </c>
      <c r="BJ309" s="18" t="s">
        <v>81</v>
      </c>
      <c r="BK309" s="173">
        <f>ROUND(I309*H309,2)</f>
        <v>1669.5</v>
      </c>
      <c r="BL309" s="18" t="s">
        <v>213</v>
      </c>
      <c r="BM309" s="172" t="s">
        <v>608</v>
      </c>
    </row>
    <row r="310" s="14" customFormat="1">
      <c r="A310" s="14"/>
      <c r="B310" s="181"/>
      <c r="C310" s="14"/>
      <c r="D310" s="175" t="s">
        <v>135</v>
      </c>
      <c r="E310" s="182" t="s">
        <v>1</v>
      </c>
      <c r="F310" s="183" t="s">
        <v>597</v>
      </c>
      <c r="G310" s="14"/>
      <c r="H310" s="184">
        <v>21</v>
      </c>
      <c r="I310" s="14"/>
      <c r="J310" s="14"/>
      <c r="K310" s="14"/>
      <c r="L310" s="181"/>
      <c r="M310" s="185"/>
      <c r="N310" s="186"/>
      <c r="O310" s="186"/>
      <c r="P310" s="186"/>
      <c r="Q310" s="186"/>
      <c r="R310" s="186"/>
      <c r="S310" s="186"/>
      <c r="T310" s="18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182" t="s">
        <v>135</v>
      </c>
      <c r="AU310" s="182" t="s">
        <v>83</v>
      </c>
      <c r="AV310" s="14" t="s">
        <v>83</v>
      </c>
      <c r="AW310" s="14" t="s">
        <v>30</v>
      </c>
      <c r="AX310" s="14" t="s">
        <v>81</v>
      </c>
      <c r="AY310" s="182" t="s">
        <v>126</v>
      </c>
    </row>
    <row r="311" s="2" customFormat="1" ht="16.5" customHeight="1">
      <c r="A311" s="31"/>
      <c r="B311" s="160"/>
      <c r="C311" s="195" t="s">
        <v>609</v>
      </c>
      <c r="D311" s="195" t="s">
        <v>235</v>
      </c>
      <c r="E311" s="196" t="s">
        <v>610</v>
      </c>
      <c r="F311" s="197" t="s">
        <v>611</v>
      </c>
      <c r="G311" s="198" t="s">
        <v>162</v>
      </c>
      <c r="H311" s="199">
        <v>23.100000000000001</v>
      </c>
      <c r="I311" s="200">
        <v>64</v>
      </c>
      <c r="J311" s="200">
        <f>ROUND(I311*H311,2)</f>
        <v>1478.4000000000001</v>
      </c>
      <c r="K311" s="201"/>
      <c r="L311" s="202"/>
      <c r="M311" s="203" t="s">
        <v>1</v>
      </c>
      <c r="N311" s="204" t="s">
        <v>38</v>
      </c>
      <c r="O311" s="170">
        <v>0</v>
      </c>
      <c r="P311" s="170">
        <f>O311*H311</f>
        <v>0</v>
      </c>
      <c r="Q311" s="170">
        <v>0.00020000000000000001</v>
      </c>
      <c r="R311" s="170">
        <f>Q311*H311</f>
        <v>0.0046200000000000008</v>
      </c>
      <c r="S311" s="170">
        <v>0</v>
      </c>
      <c r="T311" s="171">
        <f>S311*H311</f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72" t="s">
        <v>238</v>
      </c>
      <c r="AT311" s="172" t="s">
        <v>235</v>
      </c>
      <c r="AU311" s="172" t="s">
        <v>83</v>
      </c>
      <c r="AY311" s="18" t="s">
        <v>126</v>
      </c>
      <c r="BE311" s="173">
        <f>IF(N311="základní",J311,0)</f>
        <v>1478.4000000000001</v>
      </c>
      <c r="BF311" s="173">
        <f>IF(N311="snížená",J311,0)</f>
        <v>0</v>
      </c>
      <c r="BG311" s="173">
        <f>IF(N311="zákl. přenesená",J311,0)</f>
        <v>0</v>
      </c>
      <c r="BH311" s="173">
        <f>IF(N311="sníž. přenesená",J311,0)</f>
        <v>0</v>
      </c>
      <c r="BI311" s="173">
        <f>IF(N311="nulová",J311,0)</f>
        <v>0</v>
      </c>
      <c r="BJ311" s="18" t="s">
        <v>81</v>
      </c>
      <c r="BK311" s="173">
        <f>ROUND(I311*H311,2)</f>
        <v>1478.4000000000001</v>
      </c>
      <c r="BL311" s="18" t="s">
        <v>213</v>
      </c>
      <c r="BM311" s="172" t="s">
        <v>612</v>
      </c>
    </row>
    <row r="312" s="14" customFormat="1">
      <c r="A312" s="14"/>
      <c r="B312" s="181"/>
      <c r="C312" s="14"/>
      <c r="D312" s="175" t="s">
        <v>135</v>
      </c>
      <c r="E312" s="14"/>
      <c r="F312" s="183" t="s">
        <v>613</v>
      </c>
      <c r="G312" s="14"/>
      <c r="H312" s="184">
        <v>23.100000000000001</v>
      </c>
      <c r="I312" s="14"/>
      <c r="J312" s="14"/>
      <c r="K312" s="14"/>
      <c r="L312" s="181"/>
      <c r="M312" s="185"/>
      <c r="N312" s="186"/>
      <c r="O312" s="186"/>
      <c r="P312" s="186"/>
      <c r="Q312" s="186"/>
      <c r="R312" s="186"/>
      <c r="S312" s="186"/>
      <c r="T312" s="187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182" t="s">
        <v>135</v>
      </c>
      <c r="AU312" s="182" t="s">
        <v>83</v>
      </c>
      <c r="AV312" s="14" t="s">
        <v>83</v>
      </c>
      <c r="AW312" s="14" t="s">
        <v>3</v>
      </c>
      <c r="AX312" s="14" t="s">
        <v>81</v>
      </c>
      <c r="AY312" s="182" t="s">
        <v>126</v>
      </c>
    </row>
    <row r="313" s="2" customFormat="1" ht="24.15" customHeight="1">
      <c r="A313" s="31"/>
      <c r="B313" s="160"/>
      <c r="C313" s="161" t="s">
        <v>614</v>
      </c>
      <c r="D313" s="161" t="s">
        <v>129</v>
      </c>
      <c r="E313" s="162" t="s">
        <v>615</v>
      </c>
      <c r="F313" s="163" t="s">
        <v>616</v>
      </c>
      <c r="G313" s="164" t="s">
        <v>186</v>
      </c>
      <c r="H313" s="165">
        <v>0.062</v>
      </c>
      <c r="I313" s="166">
        <v>1010</v>
      </c>
      <c r="J313" s="166">
        <f>ROUND(I313*H313,2)</f>
        <v>62.619999999999997</v>
      </c>
      <c r="K313" s="167"/>
      <c r="L313" s="32"/>
      <c r="M313" s="168" t="s">
        <v>1</v>
      </c>
      <c r="N313" s="169" t="s">
        <v>38</v>
      </c>
      <c r="O313" s="170">
        <v>2.2549999999999999</v>
      </c>
      <c r="P313" s="170">
        <f>O313*H313</f>
        <v>0.13980999999999999</v>
      </c>
      <c r="Q313" s="170">
        <v>0</v>
      </c>
      <c r="R313" s="170">
        <f>Q313*H313</f>
        <v>0</v>
      </c>
      <c r="S313" s="170">
        <v>0</v>
      </c>
      <c r="T313" s="171">
        <f>S313*H313</f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72" t="s">
        <v>213</v>
      </c>
      <c r="AT313" s="172" t="s">
        <v>129</v>
      </c>
      <c r="AU313" s="172" t="s">
        <v>83</v>
      </c>
      <c r="AY313" s="18" t="s">
        <v>126</v>
      </c>
      <c r="BE313" s="173">
        <f>IF(N313="základní",J313,0)</f>
        <v>62.619999999999997</v>
      </c>
      <c r="BF313" s="173">
        <f>IF(N313="snížená",J313,0)</f>
        <v>0</v>
      </c>
      <c r="BG313" s="173">
        <f>IF(N313="zákl. přenesená",J313,0)</f>
        <v>0</v>
      </c>
      <c r="BH313" s="173">
        <f>IF(N313="sníž. přenesená",J313,0)</f>
        <v>0</v>
      </c>
      <c r="BI313" s="173">
        <f>IF(N313="nulová",J313,0)</f>
        <v>0</v>
      </c>
      <c r="BJ313" s="18" t="s">
        <v>81</v>
      </c>
      <c r="BK313" s="173">
        <f>ROUND(I313*H313,2)</f>
        <v>62.619999999999997</v>
      </c>
      <c r="BL313" s="18" t="s">
        <v>213</v>
      </c>
      <c r="BM313" s="172" t="s">
        <v>617</v>
      </c>
    </row>
    <row r="314" s="12" customFormat="1" ht="22.8" customHeight="1">
      <c r="A314" s="12"/>
      <c r="B314" s="148"/>
      <c r="C314" s="12"/>
      <c r="D314" s="149" t="s">
        <v>72</v>
      </c>
      <c r="E314" s="158" t="s">
        <v>618</v>
      </c>
      <c r="F314" s="158" t="s">
        <v>619</v>
      </c>
      <c r="G314" s="12"/>
      <c r="H314" s="12"/>
      <c r="I314" s="12"/>
      <c r="J314" s="159">
        <f>BK314</f>
        <v>729.96000000000004</v>
      </c>
      <c r="K314" s="12"/>
      <c r="L314" s="148"/>
      <c r="M314" s="152"/>
      <c r="N314" s="153"/>
      <c r="O314" s="153"/>
      <c r="P314" s="154">
        <f>SUM(P315:P317)</f>
        <v>1.0318000000000001</v>
      </c>
      <c r="Q314" s="153"/>
      <c r="R314" s="154">
        <f>SUM(R315:R317)</f>
        <v>0.00089320000000000003</v>
      </c>
      <c r="S314" s="153"/>
      <c r="T314" s="155">
        <f>SUM(T315:T317)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149" t="s">
        <v>83</v>
      </c>
      <c r="AT314" s="156" t="s">
        <v>72</v>
      </c>
      <c r="AU314" s="156" t="s">
        <v>81</v>
      </c>
      <c r="AY314" s="149" t="s">
        <v>126</v>
      </c>
      <c r="BK314" s="157">
        <f>SUM(BK315:BK317)</f>
        <v>729.96000000000004</v>
      </c>
    </row>
    <row r="315" s="2" customFormat="1" ht="24.15" customHeight="1">
      <c r="A315" s="31"/>
      <c r="B315" s="160"/>
      <c r="C315" s="161" t="s">
        <v>620</v>
      </c>
      <c r="D315" s="161" t="s">
        <v>129</v>
      </c>
      <c r="E315" s="162" t="s">
        <v>621</v>
      </c>
      <c r="F315" s="163" t="s">
        <v>622</v>
      </c>
      <c r="G315" s="164" t="s">
        <v>146</v>
      </c>
      <c r="H315" s="165">
        <v>3.0800000000000001</v>
      </c>
      <c r="I315" s="166">
        <v>237</v>
      </c>
      <c r="J315" s="166">
        <f>ROUND(I315*H315,2)</f>
        <v>729.96000000000004</v>
      </c>
      <c r="K315" s="167"/>
      <c r="L315" s="32"/>
      <c r="M315" s="168" t="s">
        <v>1</v>
      </c>
      <c r="N315" s="169" t="s">
        <v>38</v>
      </c>
      <c r="O315" s="170">
        <v>0.33500000000000002</v>
      </c>
      <c r="P315" s="170">
        <f>O315*H315</f>
        <v>1.0318000000000001</v>
      </c>
      <c r="Q315" s="170">
        <v>0.00029</v>
      </c>
      <c r="R315" s="170">
        <f>Q315*H315</f>
        <v>0.00089320000000000003</v>
      </c>
      <c r="S315" s="170">
        <v>0</v>
      </c>
      <c r="T315" s="171">
        <f>S315*H315</f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72" t="s">
        <v>213</v>
      </c>
      <c r="AT315" s="172" t="s">
        <v>129</v>
      </c>
      <c r="AU315" s="172" t="s">
        <v>83</v>
      </c>
      <c r="AY315" s="18" t="s">
        <v>126</v>
      </c>
      <c r="BE315" s="173">
        <f>IF(N315="základní",J315,0)</f>
        <v>729.96000000000004</v>
      </c>
      <c r="BF315" s="173">
        <f>IF(N315="snížená",J315,0)</f>
        <v>0</v>
      </c>
      <c r="BG315" s="173">
        <f>IF(N315="zákl. přenesená",J315,0)</f>
        <v>0</v>
      </c>
      <c r="BH315" s="173">
        <f>IF(N315="sníž. přenesená",J315,0)</f>
        <v>0</v>
      </c>
      <c r="BI315" s="173">
        <f>IF(N315="nulová",J315,0)</f>
        <v>0</v>
      </c>
      <c r="BJ315" s="18" t="s">
        <v>81</v>
      </c>
      <c r="BK315" s="173">
        <f>ROUND(I315*H315,2)</f>
        <v>729.96000000000004</v>
      </c>
      <c r="BL315" s="18" t="s">
        <v>213</v>
      </c>
      <c r="BM315" s="172" t="s">
        <v>623</v>
      </c>
    </row>
    <row r="316" s="13" customFormat="1">
      <c r="A316" s="13"/>
      <c r="B316" s="174"/>
      <c r="C316" s="13"/>
      <c r="D316" s="175" t="s">
        <v>135</v>
      </c>
      <c r="E316" s="176" t="s">
        <v>1</v>
      </c>
      <c r="F316" s="177" t="s">
        <v>624</v>
      </c>
      <c r="G316" s="13"/>
      <c r="H316" s="176" t="s">
        <v>1</v>
      </c>
      <c r="I316" s="13"/>
      <c r="J316" s="13"/>
      <c r="K316" s="13"/>
      <c r="L316" s="174"/>
      <c r="M316" s="178"/>
      <c r="N316" s="179"/>
      <c r="O316" s="179"/>
      <c r="P316" s="179"/>
      <c r="Q316" s="179"/>
      <c r="R316" s="179"/>
      <c r="S316" s="179"/>
      <c r="T316" s="180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76" t="s">
        <v>135</v>
      </c>
      <c r="AU316" s="176" t="s">
        <v>83</v>
      </c>
      <c r="AV316" s="13" t="s">
        <v>81</v>
      </c>
      <c r="AW316" s="13" t="s">
        <v>30</v>
      </c>
      <c r="AX316" s="13" t="s">
        <v>73</v>
      </c>
      <c r="AY316" s="176" t="s">
        <v>126</v>
      </c>
    </row>
    <row r="317" s="14" customFormat="1">
      <c r="A317" s="14"/>
      <c r="B317" s="181"/>
      <c r="C317" s="14"/>
      <c r="D317" s="175" t="s">
        <v>135</v>
      </c>
      <c r="E317" s="182" t="s">
        <v>1</v>
      </c>
      <c r="F317" s="183" t="s">
        <v>625</v>
      </c>
      <c r="G317" s="14"/>
      <c r="H317" s="184">
        <v>3.0800000000000001</v>
      </c>
      <c r="I317" s="14"/>
      <c r="J317" s="14"/>
      <c r="K317" s="14"/>
      <c r="L317" s="181"/>
      <c r="M317" s="185"/>
      <c r="N317" s="186"/>
      <c r="O317" s="186"/>
      <c r="P317" s="186"/>
      <c r="Q317" s="186"/>
      <c r="R317" s="186"/>
      <c r="S317" s="186"/>
      <c r="T317" s="187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182" t="s">
        <v>135</v>
      </c>
      <c r="AU317" s="182" t="s">
        <v>83</v>
      </c>
      <c r="AV317" s="14" t="s">
        <v>83</v>
      </c>
      <c r="AW317" s="14" t="s">
        <v>30</v>
      </c>
      <c r="AX317" s="14" t="s">
        <v>81</v>
      </c>
      <c r="AY317" s="182" t="s">
        <v>126</v>
      </c>
    </row>
    <row r="318" s="12" customFormat="1" ht="22.8" customHeight="1">
      <c r="A318" s="12"/>
      <c r="B318" s="148"/>
      <c r="C318" s="12"/>
      <c r="D318" s="149" t="s">
        <v>72</v>
      </c>
      <c r="E318" s="158" t="s">
        <v>626</v>
      </c>
      <c r="F318" s="158" t="s">
        <v>627</v>
      </c>
      <c r="G318" s="12"/>
      <c r="H318" s="12"/>
      <c r="I318" s="12"/>
      <c r="J318" s="159">
        <f>BK318</f>
        <v>6093.6999999999998</v>
      </c>
      <c r="K318" s="12"/>
      <c r="L318" s="148"/>
      <c r="M318" s="152"/>
      <c r="N318" s="153"/>
      <c r="O318" s="153"/>
      <c r="P318" s="154">
        <f>SUM(P319:P328)</f>
        <v>9.2733750000000015</v>
      </c>
      <c r="Q318" s="153"/>
      <c r="R318" s="154">
        <f>SUM(R319:R328)</f>
        <v>0.034973749999999998</v>
      </c>
      <c r="S318" s="153"/>
      <c r="T318" s="155">
        <f>SUM(T319:T328)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149" t="s">
        <v>83</v>
      </c>
      <c r="AT318" s="156" t="s">
        <v>72</v>
      </c>
      <c r="AU318" s="156" t="s">
        <v>81</v>
      </c>
      <c r="AY318" s="149" t="s">
        <v>126</v>
      </c>
      <c r="BK318" s="157">
        <f>SUM(BK319:BK328)</f>
        <v>6093.6999999999998</v>
      </c>
    </row>
    <row r="319" s="2" customFormat="1" ht="16.5" customHeight="1">
      <c r="A319" s="31"/>
      <c r="B319" s="160"/>
      <c r="C319" s="161" t="s">
        <v>628</v>
      </c>
      <c r="D319" s="161" t="s">
        <v>129</v>
      </c>
      <c r="E319" s="162" t="s">
        <v>629</v>
      </c>
      <c r="F319" s="163" t="s">
        <v>630</v>
      </c>
      <c r="G319" s="164" t="s">
        <v>146</v>
      </c>
      <c r="H319" s="165">
        <v>75</v>
      </c>
      <c r="I319" s="166">
        <v>5.9299999999999997</v>
      </c>
      <c r="J319" s="166">
        <f>ROUND(I319*H319,2)</f>
        <v>444.75</v>
      </c>
      <c r="K319" s="167"/>
      <c r="L319" s="32"/>
      <c r="M319" s="168" t="s">
        <v>1</v>
      </c>
      <c r="N319" s="169" t="s">
        <v>38</v>
      </c>
      <c r="O319" s="170">
        <v>0.012</v>
      </c>
      <c r="P319" s="170">
        <f>O319*H319</f>
        <v>0.90000000000000002</v>
      </c>
      <c r="Q319" s="170">
        <v>0</v>
      </c>
      <c r="R319" s="170">
        <f>Q319*H319</f>
        <v>0</v>
      </c>
      <c r="S319" s="170">
        <v>0</v>
      </c>
      <c r="T319" s="171">
        <f>S319*H319</f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72" t="s">
        <v>213</v>
      </c>
      <c r="AT319" s="172" t="s">
        <v>129</v>
      </c>
      <c r="AU319" s="172" t="s">
        <v>83</v>
      </c>
      <c r="AY319" s="18" t="s">
        <v>126</v>
      </c>
      <c r="BE319" s="173">
        <f>IF(N319="základní",J319,0)</f>
        <v>444.75</v>
      </c>
      <c r="BF319" s="173">
        <f>IF(N319="snížená",J319,0)</f>
        <v>0</v>
      </c>
      <c r="BG319" s="173">
        <f>IF(N319="zákl. přenesená",J319,0)</f>
        <v>0</v>
      </c>
      <c r="BH319" s="173">
        <f>IF(N319="sníž. přenesená",J319,0)</f>
        <v>0</v>
      </c>
      <c r="BI319" s="173">
        <f>IF(N319="nulová",J319,0)</f>
        <v>0</v>
      </c>
      <c r="BJ319" s="18" t="s">
        <v>81</v>
      </c>
      <c r="BK319" s="173">
        <f>ROUND(I319*H319,2)</f>
        <v>444.75</v>
      </c>
      <c r="BL319" s="18" t="s">
        <v>213</v>
      </c>
      <c r="BM319" s="172" t="s">
        <v>631</v>
      </c>
    </row>
    <row r="320" s="2" customFormat="1" ht="16.5" customHeight="1">
      <c r="A320" s="31"/>
      <c r="B320" s="160"/>
      <c r="C320" s="195" t="s">
        <v>632</v>
      </c>
      <c r="D320" s="195" t="s">
        <v>235</v>
      </c>
      <c r="E320" s="196" t="s">
        <v>633</v>
      </c>
      <c r="F320" s="197" t="s">
        <v>634</v>
      </c>
      <c r="G320" s="198" t="s">
        <v>146</v>
      </c>
      <c r="H320" s="199">
        <v>78.75</v>
      </c>
      <c r="I320" s="200">
        <v>3.0600000000000001</v>
      </c>
      <c r="J320" s="200">
        <f>ROUND(I320*H320,2)</f>
        <v>240.97999999999999</v>
      </c>
      <c r="K320" s="201"/>
      <c r="L320" s="202"/>
      <c r="M320" s="203" t="s">
        <v>1</v>
      </c>
      <c r="N320" s="204" t="s">
        <v>38</v>
      </c>
      <c r="O320" s="170">
        <v>0</v>
      </c>
      <c r="P320" s="170">
        <f>O320*H320</f>
        <v>0</v>
      </c>
      <c r="Q320" s="170">
        <v>0</v>
      </c>
      <c r="R320" s="170">
        <f>Q320*H320</f>
        <v>0</v>
      </c>
      <c r="S320" s="170">
        <v>0</v>
      </c>
      <c r="T320" s="171">
        <f>S320*H320</f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72" t="s">
        <v>238</v>
      </c>
      <c r="AT320" s="172" t="s">
        <v>235</v>
      </c>
      <c r="AU320" s="172" t="s">
        <v>83</v>
      </c>
      <c r="AY320" s="18" t="s">
        <v>126</v>
      </c>
      <c r="BE320" s="173">
        <f>IF(N320="základní",J320,0)</f>
        <v>240.97999999999999</v>
      </c>
      <c r="BF320" s="173">
        <f>IF(N320="snížená",J320,0)</f>
        <v>0</v>
      </c>
      <c r="BG320" s="173">
        <f>IF(N320="zákl. přenesená",J320,0)</f>
        <v>0</v>
      </c>
      <c r="BH320" s="173">
        <f>IF(N320="sníž. přenesená",J320,0)</f>
        <v>0</v>
      </c>
      <c r="BI320" s="173">
        <f>IF(N320="nulová",J320,0)</f>
        <v>0</v>
      </c>
      <c r="BJ320" s="18" t="s">
        <v>81</v>
      </c>
      <c r="BK320" s="173">
        <f>ROUND(I320*H320,2)</f>
        <v>240.97999999999999</v>
      </c>
      <c r="BL320" s="18" t="s">
        <v>213</v>
      </c>
      <c r="BM320" s="172" t="s">
        <v>635</v>
      </c>
    </row>
    <row r="321" s="14" customFormat="1">
      <c r="A321" s="14"/>
      <c r="B321" s="181"/>
      <c r="C321" s="14"/>
      <c r="D321" s="175" t="s">
        <v>135</v>
      </c>
      <c r="E321" s="14"/>
      <c r="F321" s="183" t="s">
        <v>636</v>
      </c>
      <c r="G321" s="14"/>
      <c r="H321" s="184">
        <v>78.75</v>
      </c>
      <c r="I321" s="14"/>
      <c r="J321" s="14"/>
      <c r="K321" s="14"/>
      <c r="L321" s="181"/>
      <c r="M321" s="185"/>
      <c r="N321" s="186"/>
      <c r="O321" s="186"/>
      <c r="P321" s="186"/>
      <c r="Q321" s="186"/>
      <c r="R321" s="186"/>
      <c r="S321" s="186"/>
      <c r="T321" s="187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182" t="s">
        <v>135</v>
      </c>
      <c r="AU321" s="182" t="s">
        <v>83</v>
      </c>
      <c r="AV321" s="14" t="s">
        <v>83</v>
      </c>
      <c r="AW321" s="14" t="s">
        <v>3</v>
      </c>
      <c r="AX321" s="14" t="s">
        <v>81</v>
      </c>
      <c r="AY321" s="182" t="s">
        <v>126</v>
      </c>
    </row>
    <row r="322" s="2" customFormat="1" ht="24.15" customHeight="1">
      <c r="A322" s="31"/>
      <c r="B322" s="160"/>
      <c r="C322" s="161" t="s">
        <v>637</v>
      </c>
      <c r="D322" s="161" t="s">
        <v>129</v>
      </c>
      <c r="E322" s="162" t="s">
        <v>638</v>
      </c>
      <c r="F322" s="163" t="s">
        <v>639</v>
      </c>
      <c r="G322" s="164" t="s">
        <v>146</v>
      </c>
      <c r="H322" s="165">
        <v>50</v>
      </c>
      <c r="I322" s="166">
        <v>14.300000000000001</v>
      </c>
      <c r="J322" s="166">
        <f>ROUND(I322*H322,2)</f>
        <v>715</v>
      </c>
      <c r="K322" s="167"/>
      <c r="L322" s="32"/>
      <c r="M322" s="168" t="s">
        <v>1</v>
      </c>
      <c r="N322" s="169" t="s">
        <v>38</v>
      </c>
      <c r="O322" s="170">
        <v>0.029000000000000001</v>
      </c>
      <c r="P322" s="170">
        <f>O322*H322</f>
        <v>1.4500000000000002</v>
      </c>
      <c r="Q322" s="170">
        <v>0</v>
      </c>
      <c r="R322" s="170">
        <f>Q322*H322</f>
        <v>0</v>
      </c>
      <c r="S322" s="170">
        <v>0</v>
      </c>
      <c r="T322" s="171">
        <f>S322*H322</f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72" t="s">
        <v>213</v>
      </c>
      <c r="AT322" s="172" t="s">
        <v>129</v>
      </c>
      <c r="AU322" s="172" t="s">
        <v>83</v>
      </c>
      <c r="AY322" s="18" t="s">
        <v>126</v>
      </c>
      <c r="BE322" s="173">
        <f>IF(N322="základní",J322,0)</f>
        <v>715</v>
      </c>
      <c r="BF322" s="173">
        <f>IF(N322="snížená",J322,0)</f>
        <v>0</v>
      </c>
      <c r="BG322" s="173">
        <f>IF(N322="zákl. přenesená",J322,0)</f>
        <v>0</v>
      </c>
      <c r="BH322" s="173">
        <f>IF(N322="sníž. přenesená",J322,0)</f>
        <v>0</v>
      </c>
      <c r="BI322" s="173">
        <f>IF(N322="nulová",J322,0)</f>
        <v>0</v>
      </c>
      <c r="BJ322" s="18" t="s">
        <v>81</v>
      </c>
      <c r="BK322" s="173">
        <f>ROUND(I322*H322,2)</f>
        <v>715</v>
      </c>
      <c r="BL322" s="18" t="s">
        <v>213</v>
      </c>
      <c r="BM322" s="172" t="s">
        <v>640</v>
      </c>
    </row>
    <row r="323" s="2" customFormat="1" ht="16.5" customHeight="1">
      <c r="A323" s="31"/>
      <c r="B323" s="160"/>
      <c r="C323" s="195" t="s">
        <v>641</v>
      </c>
      <c r="D323" s="195" t="s">
        <v>235</v>
      </c>
      <c r="E323" s="196" t="s">
        <v>633</v>
      </c>
      <c r="F323" s="197" t="s">
        <v>634</v>
      </c>
      <c r="G323" s="198" t="s">
        <v>146</v>
      </c>
      <c r="H323" s="199">
        <v>52.5</v>
      </c>
      <c r="I323" s="200">
        <v>3.0600000000000001</v>
      </c>
      <c r="J323" s="200">
        <f>ROUND(I323*H323,2)</f>
        <v>160.65000000000001</v>
      </c>
      <c r="K323" s="201"/>
      <c r="L323" s="202"/>
      <c r="M323" s="203" t="s">
        <v>1</v>
      </c>
      <c r="N323" s="204" t="s">
        <v>38</v>
      </c>
      <c r="O323" s="170">
        <v>0</v>
      </c>
      <c r="P323" s="170">
        <f>O323*H323</f>
        <v>0</v>
      </c>
      <c r="Q323" s="170">
        <v>0</v>
      </c>
      <c r="R323" s="170">
        <f>Q323*H323</f>
        <v>0</v>
      </c>
      <c r="S323" s="170">
        <v>0</v>
      </c>
      <c r="T323" s="171">
        <f>S323*H323</f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72" t="s">
        <v>238</v>
      </c>
      <c r="AT323" s="172" t="s">
        <v>235</v>
      </c>
      <c r="AU323" s="172" t="s">
        <v>83</v>
      </c>
      <c r="AY323" s="18" t="s">
        <v>126</v>
      </c>
      <c r="BE323" s="173">
        <f>IF(N323="základní",J323,0)</f>
        <v>160.65000000000001</v>
      </c>
      <c r="BF323" s="173">
        <f>IF(N323="snížená",J323,0)</f>
        <v>0</v>
      </c>
      <c r="BG323" s="173">
        <f>IF(N323="zákl. přenesená",J323,0)</f>
        <v>0</v>
      </c>
      <c r="BH323" s="173">
        <f>IF(N323="sníž. přenesená",J323,0)</f>
        <v>0</v>
      </c>
      <c r="BI323" s="173">
        <f>IF(N323="nulová",J323,0)</f>
        <v>0</v>
      </c>
      <c r="BJ323" s="18" t="s">
        <v>81</v>
      </c>
      <c r="BK323" s="173">
        <f>ROUND(I323*H323,2)</f>
        <v>160.65000000000001</v>
      </c>
      <c r="BL323" s="18" t="s">
        <v>213</v>
      </c>
      <c r="BM323" s="172" t="s">
        <v>642</v>
      </c>
    </row>
    <row r="324" s="14" customFormat="1">
      <c r="A324" s="14"/>
      <c r="B324" s="181"/>
      <c r="C324" s="14"/>
      <c r="D324" s="175" t="s">
        <v>135</v>
      </c>
      <c r="E324" s="14"/>
      <c r="F324" s="183" t="s">
        <v>643</v>
      </c>
      <c r="G324" s="14"/>
      <c r="H324" s="184">
        <v>52.5</v>
      </c>
      <c r="I324" s="14"/>
      <c r="J324" s="14"/>
      <c r="K324" s="14"/>
      <c r="L324" s="181"/>
      <c r="M324" s="185"/>
      <c r="N324" s="186"/>
      <c r="O324" s="186"/>
      <c r="P324" s="186"/>
      <c r="Q324" s="186"/>
      <c r="R324" s="186"/>
      <c r="S324" s="186"/>
      <c r="T324" s="187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182" t="s">
        <v>135</v>
      </c>
      <c r="AU324" s="182" t="s">
        <v>83</v>
      </c>
      <c r="AV324" s="14" t="s">
        <v>83</v>
      </c>
      <c r="AW324" s="14" t="s">
        <v>3</v>
      </c>
      <c r="AX324" s="14" t="s">
        <v>81</v>
      </c>
      <c r="AY324" s="182" t="s">
        <v>126</v>
      </c>
    </row>
    <row r="325" s="2" customFormat="1" ht="24.15" customHeight="1">
      <c r="A325" s="31"/>
      <c r="B325" s="160"/>
      <c r="C325" s="161" t="s">
        <v>644</v>
      </c>
      <c r="D325" s="161" t="s">
        <v>129</v>
      </c>
      <c r="E325" s="162" t="s">
        <v>645</v>
      </c>
      <c r="F325" s="163" t="s">
        <v>646</v>
      </c>
      <c r="G325" s="164" t="s">
        <v>146</v>
      </c>
      <c r="H325" s="165">
        <v>71.375</v>
      </c>
      <c r="I325" s="166">
        <v>19</v>
      </c>
      <c r="J325" s="166">
        <f>ROUND(I325*H325,2)</f>
        <v>1356.1300000000001</v>
      </c>
      <c r="K325" s="167"/>
      <c r="L325" s="32"/>
      <c r="M325" s="168" t="s">
        <v>1</v>
      </c>
      <c r="N325" s="169" t="s">
        <v>38</v>
      </c>
      <c r="O325" s="170">
        <v>0.033000000000000002</v>
      </c>
      <c r="P325" s="170">
        <f>O325*H325</f>
        <v>2.355375</v>
      </c>
      <c r="Q325" s="170">
        <v>0.00020000000000000001</v>
      </c>
      <c r="R325" s="170">
        <f>Q325*H325</f>
        <v>0.014275000000000001</v>
      </c>
      <c r="S325" s="170">
        <v>0</v>
      </c>
      <c r="T325" s="171">
        <f>S325*H325</f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72" t="s">
        <v>213</v>
      </c>
      <c r="AT325" s="172" t="s">
        <v>129</v>
      </c>
      <c r="AU325" s="172" t="s">
        <v>83</v>
      </c>
      <c r="AY325" s="18" t="s">
        <v>126</v>
      </c>
      <c r="BE325" s="173">
        <f>IF(N325="základní",J325,0)</f>
        <v>1356.1300000000001</v>
      </c>
      <c r="BF325" s="173">
        <f>IF(N325="snížená",J325,0)</f>
        <v>0</v>
      </c>
      <c r="BG325" s="173">
        <f>IF(N325="zákl. přenesená",J325,0)</f>
        <v>0</v>
      </c>
      <c r="BH325" s="173">
        <f>IF(N325="sníž. přenesená",J325,0)</f>
        <v>0</v>
      </c>
      <c r="BI325" s="173">
        <f>IF(N325="nulová",J325,0)</f>
        <v>0</v>
      </c>
      <c r="BJ325" s="18" t="s">
        <v>81</v>
      </c>
      <c r="BK325" s="173">
        <f>ROUND(I325*H325,2)</f>
        <v>1356.1300000000001</v>
      </c>
      <c r="BL325" s="18" t="s">
        <v>213</v>
      </c>
      <c r="BM325" s="172" t="s">
        <v>647</v>
      </c>
    </row>
    <row r="326" s="13" customFormat="1">
      <c r="A326" s="13"/>
      <c r="B326" s="174"/>
      <c r="C326" s="13"/>
      <c r="D326" s="175" t="s">
        <v>135</v>
      </c>
      <c r="E326" s="176" t="s">
        <v>1</v>
      </c>
      <c r="F326" s="177" t="s">
        <v>648</v>
      </c>
      <c r="G326" s="13"/>
      <c r="H326" s="176" t="s">
        <v>1</v>
      </c>
      <c r="I326" s="13"/>
      <c r="J326" s="13"/>
      <c r="K326" s="13"/>
      <c r="L326" s="174"/>
      <c r="M326" s="178"/>
      <c r="N326" s="179"/>
      <c r="O326" s="179"/>
      <c r="P326" s="179"/>
      <c r="Q326" s="179"/>
      <c r="R326" s="179"/>
      <c r="S326" s="179"/>
      <c r="T326" s="180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176" t="s">
        <v>135</v>
      </c>
      <c r="AU326" s="176" t="s">
        <v>83</v>
      </c>
      <c r="AV326" s="13" t="s">
        <v>81</v>
      </c>
      <c r="AW326" s="13" t="s">
        <v>30</v>
      </c>
      <c r="AX326" s="13" t="s">
        <v>73</v>
      </c>
      <c r="AY326" s="176" t="s">
        <v>126</v>
      </c>
    </row>
    <row r="327" s="14" customFormat="1">
      <c r="A327" s="14"/>
      <c r="B327" s="181"/>
      <c r="C327" s="14"/>
      <c r="D327" s="175" t="s">
        <v>135</v>
      </c>
      <c r="E327" s="182" t="s">
        <v>1</v>
      </c>
      <c r="F327" s="183" t="s">
        <v>649</v>
      </c>
      <c r="G327" s="14"/>
      <c r="H327" s="184">
        <v>71.375</v>
      </c>
      <c r="I327" s="14"/>
      <c r="J327" s="14"/>
      <c r="K327" s="14"/>
      <c r="L327" s="181"/>
      <c r="M327" s="185"/>
      <c r="N327" s="186"/>
      <c r="O327" s="186"/>
      <c r="P327" s="186"/>
      <c r="Q327" s="186"/>
      <c r="R327" s="186"/>
      <c r="S327" s="186"/>
      <c r="T327" s="187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182" t="s">
        <v>135</v>
      </c>
      <c r="AU327" s="182" t="s">
        <v>83</v>
      </c>
      <c r="AV327" s="14" t="s">
        <v>83</v>
      </c>
      <c r="AW327" s="14" t="s">
        <v>30</v>
      </c>
      <c r="AX327" s="14" t="s">
        <v>81</v>
      </c>
      <c r="AY327" s="182" t="s">
        <v>126</v>
      </c>
    </row>
    <row r="328" s="2" customFormat="1" ht="24.15" customHeight="1">
      <c r="A328" s="31"/>
      <c r="B328" s="160"/>
      <c r="C328" s="161" t="s">
        <v>650</v>
      </c>
      <c r="D328" s="161" t="s">
        <v>129</v>
      </c>
      <c r="E328" s="162" t="s">
        <v>651</v>
      </c>
      <c r="F328" s="163" t="s">
        <v>652</v>
      </c>
      <c r="G328" s="164" t="s">
        <v>146</v>
      </c>
      <c r="H328" s="165">
        <v>71.375</v>
      </c>
      <c r="I328" s="166">
        <v>44.5</v>
      </c>
      <c r="J328" s="166">
        <f>ROUND(I328*H328,2)</f>
        <v>3176.1900000000001</v>
      </c>
      <c r="K328" s="167"/>
      <c r="L328" s="32"/>
      <c r="M328" s="168" t="s">
        <v>1</v>
      </c>
      <c r="N328" s="169" t="s">
        <v>38</v>
      </c>
      <c r="O328" s="170">
        <v>0.064000000000000001</v>
      </c>
      <c r="P328" s="170">
        <f>O328*H328</f>
        <v>4.5680000000000005</v>
      </c>
      <c r="Q328" s="170">
        <v>0.00029</v>
      </c>
      <c r="R328" s="170">
        <f>Q328*H328</f>
        <v>0.020698749999999998</v>
      </c>
      <c r="S328" s="170">
        <v>0</v>
      </c>
      <c r="T328" s="171">
        <f>S328*H328</f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72" t="s">
        <v>213</v>
      </c>
      <c r="AT328" s="172" t="s">
        <v>129</v>
      </c>
      <c r="AU328" s="172" t="s">
        <v>83</v>
      </c>
      <c r="AY328" s="18" t="s">
        <v>126</v>
      </c>
      <c r="BE328" s="173">
        <f>IF(N328="základní",J328,0)</f>
        <v>3176.1900000000001</v>
      </c>
      <c r="BF328" s="173">
        <f>IF(N328="snížená",J328,0)</f>
        <v>0</v>
      </c>
      <c r="BG328" s="173">
        <f>IF(N328="zákl. přenesená",J328,0)</f>
        <v>0</v>
      </c>
      <c r="BH328" s="173">
        <f>IF(N328="sníž. přenesená",J328,0)</f>
        <v>0</v>
      </c>
      <c r="BI328" s="173">
        <f>IF(N328="nulová",J328,0)</f>
        <v>0</v>
      </c>
      <c r="BJ328" s="18" t="s">
        <v>81</v>
      </c>
      <c r="BK328" s="173">
        <f>ROUND(I328*H328,2)</f>
        <v>3176.1900000000001</v>
      </c>
      <c r="BL328" s="18" t="s">
        <v>213</v>
      </c>
      <c r="BM328" s="172" t="s">
        <v>653</v>
      </c>
    </row>
    <row r="329" s="12" customFormat="1" ht="25.92" customHeight="1">
      <c r="A329" s="12"/>
      <c r="B329" s="148"/>
      <c r="C329" s="12"/>
      <c r="D329" s="149" t="s">
        <v>72</v>
      </c>
      <c r="E329" s="150" t="s">
        <v>654</v>
      </c>
      <c r="F329" s="150" t="s">
        <v>655</v>
      </c>
      <c r="G329" s="12"/>
      <c r="H329" s="12"/>
      <c r="I329" s="12"/>
      <c r="J329" s="151">
        <f>BK329</f>
        <v>25000</v>
      </c>
      <c r="K329" s="12"/>
      <c r="L329" s="148"/>
      <c r="M329" s="152"/>
      <c r="N329" s="153"/>
      <c r="O329" s="153"/>
      <c r="P329" s="154">
        <f>P330+P332+P334</f>
        <v>0</v>
      </c>
      <c r="Q329" s="153"/>
      <c r="R329" s="154">
        <f>R330+R332+R334</f>
        <v>0</v>
      </c>
      <c r="S329" s="153"/>
      <c r="T329" s="155">
        <f>T330+T332+T334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149" t="s">
        <v>156</v>
      </c>
      <c r="AT329" s="156" t="s">
        <v>72</v>
      </c>
      <c r="AU329" s="156" t="s">
        <v>73</v>
      </c>
      <c r="AY329" s="149" t="s">
        <v>126</v>
      </c>
      <c r="BK329" s="157">
        <f>BK330+BK332+BK334</f>
        <v>25000</v>
      </c>
    </row>
    <row r="330" s="12" customFormat="1" ht="22.8" customHeight="1">
      <c r="A330" s="12"/>
      <c r="B330" s="148"/>
      <c r="C330" s="12"/>
      <c r="D330" s="149" t="s">
        <v>72</v>
      </c>
      <c r="E330" s="158" t="s">
        <v>656</v>
      </c>
      <c r="F330" s="158" t="s">
        <v>657</v>
      </c>
      <c r="G330" s="12"/>
      <c r="H330" s="12"/>
      <c r="I330" s="12"/>
      <c r="J330" s="159">
        <f>BK330</f>
        <v>12000</v>
      </c>
      <c r="K330" s="12"/>
      <c r="L330" s="148"/>
      <c r="M330" s="152"/>
      <c r="N330" s="153"/>
      <c r="O330" s="153"/>
      <c r="P330" s="154">
        <f>P331</f>
        <v>0</v>
      </c>
      <c r="Q330" s="153"/>
      <c r="R330" s="154">
        <f>R331</f>
        <v>0</v>
      </c>
      <c r="S330" s="153"/>
      <c r="T330" s="155">
        <f>T331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49" t="s">
        <v>156</v>
      </c>
      <c r="AT330" s="156" t="s">
        <v>72</v>
      </c>
      <c r="AU330" s="156" t="s">
        <v>81</v>
      </c>
      <c r="AY330" s="149" t="s">
        <v>126</v>
      </c>
      <c r="BK330" s="157">
        <f>BK331</f>
        <v>12000</v>
      </c>
    </row>
    <row r="331" s="2" customFormat="1" ht="16.5" customHeight="1">
      <c r="A331" s="31"/>
      <c r="B331" s="160"/>
      <c r="C331" s="161" t="s">
        <v>658</v>
      </c>
      <c r="D331" s="161" t="s">
        <v>129</v>
      </c>
      <c r="E331" s="162" t="s">
        <v>659</v>
      </c>
      <c r="F331" s="163" t="s">
        <v>657</v>
      </c>
      <c r="G331" s="164" t="s">
        <v>660</v>
      </c>
      <c r="H331" s="165">
        <v>1</v>
      </c>
      <c r="I331" s="166">
        <v>12000</v>
      </c>
      <c r="J331" s="166">
        <f>ROUND(I331*H331,2)</f>
        <v>12000</v>
      </c>
      <c r="K331" s="167"/>
      <c r="L331" s="32"/>
      <c r="M331" s="168" t="s">
        <v>1</v>
      </c>
      <c r="N331" s="169" t="s">
        <v>38</v>
      </c>
      <c r="O331" s="170">
        <v>0</v>
      </c>
      <c r="P331" s="170">
        <f>O331*H331</f>
        <v>0</v>
      </c>
      <c r="Q331" s="170">
        <v>0</v>
      </c>
      <c r="R331" s="170">
        <f>Q331*H331</f>
        <v>0</v>
      </c>
      <c r="S331" s="170">
        <v>0</v>
      </c>
      <c r="T331" s="171">
        <f>S331*H331</f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72" t="s">
        <v>661</v>
      </c>
      <c r="AT331" s="172" t="s">
        <v>129</v>
      </c>
      <c r="AU331" s="172" t="s">
        <v>83</v>
      </c>
      <c r="AY331" s="18" t="s">
        <v>126</v>
      </c>
      <c r="BE331" s="173">
        <f>IF(N331="základní",J331,0)</f>
        <v>12000</v>
      </c>
      <c r="BF331" s="173">
        <f>IF(N331="snížená",J331,0)</f>
        <v>0</v>
      </c>
      <c r="BG331" s="173">
        <f>IF(N331="zákl. přenesená",J331,0)</f>
        <v>0</v>
      </c>
      <c r="BH331" s="173">
        <f>IF(N331="sníž. přenesená",J331,0)</f>
        <v>0</v>
      </c>
      <c r="BI331" s="173">
        <f>IF(N331="nulová",J331,0)</f>
        <v>0</v>
      </c>
      <c r="BJ331" s="18" t="s">
        <v>81</v>
      </c>
      <c r="BK331" s="173">
        <f>ROUND(I331*H331,2)</f>
        <v>12000</v>
      </c>
      <c r="BL331" s="18" t="s">
        <v>661</v>
      </c>
      <c r="BM331" s="172" t="s">
        <v>662</v>
      </c>
    </row>
    <row r="332" s="12" customFormat="1" ht="22.8" customHeight="1">
      <c r="A332" s="12"/>
      <c r="B332" s="148"/>
      <c r="C332" s="12"/>
      <c r="D332" s="149" t="s">
        <v>72</v>
      </c>
      <c r="E332" s="158" t="s">
        <v>663</v>
      </c>
      <c r="F332" s="158" t="s">
        <v>664</v>
      </c>
      <c r="G332" s="12"/>
      <c r="H332" s="12"/>
      <c r="I332" s="12"/>
      <c r="J332" s="159">
        <f>BK332</f>
        <v>7000</v>
      </c>
      <c r="K332" s="12"/>
      <c r="L332" s="148"/>
      <c r="M332" s="152"/>
      <c r="N332" s="153"/>
      <c r="O332" s="153"/>
      <c r="P332" s="154">
        <f>P333</f>
        <v>0</v>
      </c>
      <c r="Q332" s="153"/>
      <c r="R332" s="154">
        <f>R333</f>
        <v>0</v>
      </c>
      <c r="S332" s="153"/>
      <c r="T332" s="155">
        <f>T333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149" t="s">
        <v>156</v>
      </c>
      <c r="AT332" s="156" t="s">
        <v>72</v>
      </c>
      <c r="AU332" s="156" t="s">
        <v>81</v>
      </c>
      <c r="AY332" s="149" t="s">
        <v>126</v>
      </c>
      <c r="BK332" s="157">
        <f>BK333</f>
        <v>7000</v>
      </c>
    </row>
    <row r="333" s="2" customFormat="1" ht="16.5" customHeight="1">
      <c r="A333" s="31"/>
      <c r="B333" s="160"/>
      <c r="C333" s="161" t="s">
        <v>665</v>
      </c>
      <c r="D333" s="161" t="s">
        <v>129</v>
      </c>
      <c r="E333" s="162" t="s">
        <v>666</v>
      </c>
      <c r="F333" s="163" t="s">
        <v>664</v>
      </c>
      <c r="G333" s="164" t="s">
        <v>660</v>
      </c>
      <c r="H333" s="165">
        <v>1</v>
      </c>
      <c r="I333" s="166">
        <v>7000</v>
      </c>
      <c r="J333" s="166">
        <f>ROUND(I333*H333,2)</f>
        <v>7000</v>
      </c>
      <c r="K333" s="167"/>
      <c r="L333" s="32"/>
      <c r="M333" s="168" t="s">
        <v>1</v>
      </c>
      <c r="N333" s="169" t="s">
        <v>38</v>
      </c>
      <c r="O333" s="170">
        <v>0</v>
      </c>
      <c r="P333" s="170">
        <f>O333*H333</f>
        <v>0</v>
      </c>
      <c r="Q333" s="170">
        <v>0</v>
      </c>
      <c r="R333" s="170">
        <f>Q333*H333</f>
        <v>0</v>
      </c>
      <c r="S333" s="170">
        <v>0</v>
      </c>
      <c r="T333" s="171">
        <f>S333*H333</f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72" t="s">
        <v>661</v>
      </c>
      <c r="AT333" s="172" t="s">
        <v>129</v>
      </c>
      <c r="AU333" s="172" t="s">
        <v>83</v>
      </c>
      <c r="AY333" s="18" t="s">
        <v>126</v>
      </c>
      <c r="BE333" s="173">
        <f>IF(N333="základní",J333,0)</f>
        <v>7000</v>
      </c>
      <c r="BF333" s="173">
        <f>IF(N333="snížená",J333,0)</f>
        <v>0</v>
      </c>
      <c r="BG333" s="173">
        <f>IF(N333="zákl. přenesená",J333,0)</f>
        <v>0</v>
      </c>
      <c r="BH333" s="173">
        <f>IF(N333="sníž. přenesená",J333,0)</f>
        <v>0</v>
      </c>
      <c r="BI333" s="173">
        <f>IF(N333="nulová",J333,0)</f>
        <v>0</v>
      </c>
      <c r="BJ333" s="18" t="s">
        <v>81</v>
      </c>
      <c r="BK333" s="173">
        <f>ROUND(I333*H333,2)</f>
        <v>7000</v>
      </c>
      <c r="BL333" s="18" t="s">
        <v>661</v>
      </c>
      <c r="BM333" s="172" t="s">
        <v>667</v>
      </c>
    </row>
    <row r="334" s="12" customFormat="1" ht="22.8" customHeight="1">
      <c r="A334" s="12"/>
      <c r="B334" s="148"/>
      <c r="C334" s="12"/>
      <c r="D334" s="149" t="s">
        <v>72</v>
      </c>
      <c r="E334" s="158" t="s">
        <v>668</v>
      </c>
      <c r="F334" s="158" t="s">
        <v>669</v>
      </c>
      <c r="G334" s="12"/>
      <c r="H334" s="12"/>
      <c r="I334" s="12"/>
      <c r="J334" s="159">
        <f>BK334</f>
        <v>6000</v>
      </c>
      <c r="K334" s="12"/>
      <c r="L334" s="148"/>
      <c r="M334" s="152"/>
      <c r="N334" s="153"/>
      <c r="O334" s="153"/>
      <c r="P334" s="154">
        <f>P335</f>
        <v>0</v>
      </c>
      <c r="Q334" s="153"/>
      <c r="R334" s="154">
        <f>R335</f>
        <v>0</v>
      </c>
      <c r="S334" s="153"/>
      <c r="T334" s="155">
        <f>T335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149" t="s">
        <v>156</v>
      </c>
      <c r="AT334" s="156" t="s">
        <v>72</v>
      </c>
      <c r="AU334" s="156" t="s">
        <v>81</v>
      </c>
      <c r="AY334" s="149" t="s">
        <v>126</v>
      </c>
      <c r="BK334" s="157">
        <f>BK335</f>
        <v>6000</v>
      </c>
    </row>
    <row r="335" s="2" customFormat="1" ht="16.5" customHeight="1">
      <c r="A335" s="31"/>
      <c r="B335" s="160"/>
      <c r="C335" s="161" t="s">
        <v>670</v>
      </c>
      <c r="D335" s="161" t="s">
        <v>129</v>
      </c>
      <c r="E335" s="162" t="s">
        <v>671</v>
      </c>
      <c r="F335" s="163" t="s">
        <v>669</v>
      </c>
      <c r="G335" s="164" t="s">
        <v>660</v>
      </c>
      <c r="H335" s="165">
        <v>1</v>
      </c>
      <c r="I335" s="166">
        <v>6000</v>
      </c>
      <c r="J335" s="166">
        <f>ROUND(I335*H335,2)</f>
        <v>6000</v>
      </c>
      <c r="K335" s="167"/>
      <c r="L335" s="32"/>
      <c r="M335" s="205" t="s">
        <v>1</v>
      </c>
      <c r="N335" s="206" t="s">
        <v>38</v>
      </c>
      <c r="O335" s="207">
        <v>0</v>
      </c>
      <c r="P335" s="207">
        <f>O335*H335</f>
        <v>0</v>
      </c>
      <c r="Q335" s="207">
        <v>0</v>
      </c>
      <c r="R335" s="207">
        <f>Q335*H335</f>
        <v>0</v>
      </c>
      <c r="S335" s="207">
        <v>0</v>
      </c>
      <c r="T335" s="208">
        <f>S335*H335</f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72" t="s">
        <v>661</v>
      </c>
      <c r="AT335" s="172" t="s">
        <v>129</v>
      </c>
      <c r="AU335" s="172" t="s">
        <v>83</v>
      </c>
      <c r="AY335" s="18" t="s">
        <v>126</v>
      </c>
      <c r="BE335" s="173">
        <f>IF(N335="základní",J335,0)</f>
        <v>6000</v>
      </c>
      <c r="BF335" s="173">
        <f>IF(N335="snížená",J335,0)</f>
        <v>0</v>
      </c>
      <c r="BG335" s="173">
        <f>IF(N335="zákl. přenesená",J335,0)</f>
        <v>0</v>
      </c>
      <c r="BH335" s="173">
        <f>IF(N335="sníž. přenesená",J335,0)</f>
        <v>0</v>
      </c>
      <c r="BI335" s="173">
        <f>IF(N335="nulová",J335,0)</f>
        <v>0</v>
      </c>
      <c r="BJ335" s="18" t="s">
        <v>81</v>
      </c>
      <c r="BK335" s="173">
        <f>ROUND(I335*H335,2)</f>
        <v>6000</v>
      </c>
      <c r="BL335" s="18" t="s">
        <v>661</v>
      </c>
      <c r="BM335" s="172" t="s">
        <v>672</v>
      </c>
    </row>
    <row r="336" s="2" customFormat="1" ht="6.96" customHeight="1">
      <c r="A336" s="31"/>
      <c r="B336" s="52"/>
      <c r="C336" s="53"/>
      <c r="D336" s="53"/>
      <c r="E336" s="53"/>
      <c r="F336" s="53"/>
      <c r="G336" s="53"/>
      <c r="H336" s="53"/>
      <c r="I336" s="53"/>
      <c r="J336" s="53"/>
      <c r="K336" s="53"/>
      <c r="L336" s="32"/>
      <c r="M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</row>
  </sheetData>
  <autoFilter ref="C134:K335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PC08-PC\PC08</dc:creator>
  <cp:lastModifiedBy>PC08-PC\PC08</cp:lastModifiedBy>
  <dcterms:created xsi:type="dcterms:W3CDTF">2023-06-28T08:02:57Z</dcterms:created>
  <dcterms:modified xsi:type="dcterms:W3CDTF">2023-06-28T08:02:59Z</dcterms:modified>
</cp:coreProperties>
</file>